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wmf" ContentType="image/x-w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30" windowWidth="20115" windowHeight="7995" tabRatio="807" activeTab="2"/>
  </bookViews>
  <sheets>
    <sheet name="RT assessed chart" sheetId="6" r:id="rId1"/>
    <sheet name="RT List assessed base doc" sheetId="5" r:id="rId2"/>
    <sheet name="75 RT follow-up Sani 11 March" sheetId="3" r:id="rId3"/>
  </sheets>
  <definedNames>
    <definedName name="_xlnm.Print_Titles" localSheetId="2">'75 RT follow-up Sani 11 March'!$1:$4</definedName>
    <definedName name="_xlnm.Print_Titles" localSheetId="0">'RT assessed chart'!$1:$3</definedName>
  </definedNames>
  <calcPr calcId="125725"/>
</workbook>
</file>

<file path=xl/calcChain.xml><?xml version="1.0" encoding="utf-8"?>
<calcChain xmlns="http://schemas.openxmlformats.org/spreadsheetml/2006/main">
  <c r="G12" i="5"/>
  <c r="I12"/>
  <c r="J12" s="1"/>
  <c r="N12"/>
  <c r="O12" s="1"/>
  <c r="D42" i="6" s="1"/>
  <c r="I13" i="5"/>
  <c r="N13"/>
  <c r="T59" i="3"/>
  <c r="U93"/>
  <c r="U59"/>
  <c r="F11"/>
  <c r="F12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M13"/>
  <c r="L13"/>
  <c r="J13"/>
  <c r="W13" s="1"/>
  <c r="X13" s="1"/>
  <c r="W64"/>
  <c r="W18"/>
  <c r="X18" s="1"/>
  <c r="W20"/>
  <c r="W23"/>
  <c r="X23" s="1"/>
  <c r="W27"/>
  <c r="W49"/>
  <c r="C33" i="6"/>
  <c r="A41"/>
  <c r="A23"/>
  <c r="I54" i="5"/>
  <c r="I55"/>
  <c r="I56"/>
  <c r="I57"/>
  <c r="I53"/>
  <c r="I51"/>
  <c r="I52"/>
  <c r="I49"/>
  <c r="I50"/>
  <c r="I48"/>
  <c r="I47"/>
  <c r="I46"/>
  <c r="I42"/>
  <c r="I43"/>
  <c r="I44"/>
  <c r="I45"/>
  <c r="I40"/>
  <c r="I41"/>
  <c r="I37"/>
  <c r="I38"/>
  <c r="I39"/>
  <c r="I35"/>
  <c r="I36"/>
  <c r="I32"/>
  <c r="I33"/>
  <c r="I34"/>
  <c r="I31"/>
  <c r="I30"/>
  <c r="I28"/>
  <c r="I29"/>
  <c r="I27"/>
  <c r="I26"/>
  <c r="I25"/>
  <c r="I24"/>
  <c r="I22"/>
  <c r="I23"/>
  <c r="I21"/>
  <c r="I20"/>
  <c r="I19"/>
  <c r="I17"/>
  <c r="I18"/>
  <c r="I16"/>
  <c r="I14"/>
  <c r="I15"/>
  <c r="I6"/>
  <c r="I7"/>
  <c r="I8"/>
  <c r="I9"/>
  <c r="I10"/>
  <c r="I11"/>
  <c r="I5"/>
  <c r="D16" i="6"/>
  <c r="C16"/>
  <c r="A6"/>
  <c r="D58" i="5"/>
  <c r="C58"/>
  <c r="E19"/>
  <c r="E20" s="1"/>
  <c r="E21" s="1"/>
  <c r="E23" s="1"/>
  <c r="E6"/>
  <c r="N23"/>
  <c r="M58"/>
  <c r="L58"/>
  <c r="N57"/>
  <c r="N56"/>
  <c r="N55"/>
  <c r="N54"/>
  <c r="O54" s="1"/>
  <c r="D50" i="6" s="1"/>
  <c r="N53" i="5"/>
  <c r="N52"/>
  <c r="N51"/>
  <c r="N50"/>
  <c r="O50" s="1"/>
  <c r="D49" i="6" s="1"/>
  <c r="N49" i="5"/>
  <c r="N48"/>
  <c r="N47"/>
  <c r="N46"/>
  <c r="N45"/>
  <c r="N44"/>
  <c r="N43"/>
  <c r="N42"/>
  <c r="O42" s="1"/>
  <c r="D48" i="6" s="1"/>
  <c r="N41" i="5"/>
  <c r="N40"/>
  <c r="N39"/>
  <c r="N38"/>
  <c r="N37"/>
  <c r="N36"/>
  <c r="N35"/>
  <c r="N34"/>
  <c r="N33"/>
  <c r="N32"/>
  <c r="N31"/>
  <c r="N30"/>
  <c r="O30" s="1"/>
  <c r="D46" i="6" s="1"/>
  <c r="N29" i="5"/>
  <c r="N28"/>
  <c r="N27"/>
  <c r="N26"/>
  <c r="N25"/>
  <c r="N24"/>
  <c r="O24" s="1"/>
  <c r="D45" i="6" s="1"/>
  <c r="N21" i="5"/>
  <c r="N20"/>
  <c r="O20" s="1"/>
  <c r="D44" i="6" s="1"/>
  <c r="N18" i="5"/>
  <c r="N17"/>
  <c r="N16"/>
  <c r="N15"/>
  <c r="O15" s="1"/>
  <c r="D43" i="6" s="1"/>
  <c r="N14" i="5"/>
  <c r="N11"/>
  <c r="N10"/>
  <c r="N9"/>
  <c r="N8"/>
  <c r="N7"/>
  <c r="O7" s="1"/>
  <c r="D41" i="6" s="1"/>
  <c r="A7" i="5"/>
  <c r="N6"/>
  <c r="G6"/>
  <c r="G7" s="1"/>
  <c r="G8" s="1"/>
  <c r="G9" s="1"/>
  <c r="G10" s="1"/>
  <c r="G11" s="1"/>
  <c r="N5"/>
  <c r="N58" s="1"/>
  <c r="J5" i="3"/>
  <c r="L5"/>
  <c r="M5"/>
  <c r="F6"/>
  <c r="F7" s="1"/>
  <c r="F8" s="1"/>
  <c r="F9" s="1"/>
  <c r="F10" s="1"/>
  <c r="F64" s="1"/>
  <c r="F65" s="1"/>
  <c r="J6"/>
  <c r="L6"/>
  <c r="M6"/>
  <c r="A7"/>
  <c r="J7"/>
  <c r="W7" s="1"/>
  <c r="X7" s="1"/>
  <c r="L7"/>
  <c r="M7"/>
  <c r="J8"/>
  <c r="W8" s="1"/>
  <c r="X8" s="1"/>
  <c r="L8"/>
  <c r="M8"/>
  <c r="J9"/>
  <c r="W9" s="1"/>
  <c r="X9" s="1"/>
  <c r="L9"/>
  <c r="M9"/>
  <c r="J10"/>
  <c r="W10" s="1"/>
  <c r="X10" s="1"/>
  <c r="L10"/>
  <c r="M10"/>
  <c r="J11"/>
  <c r="W11" s="1"/>
  <c r="X11" s="1"/>
  <c r="L11"/>
  <c r="M11"/>
  <c r="L64"/>
  <c r="M64"/>
  <c r="J65"/>
  <c r="W65" s="1"/>
  <c r="L65"/>
  <c r="M65"/>
  <c r="J12"/>
  <c r="W12" s="1"/>
  <c r="X12" s="1"/>
  <c r="L12"/>
  <c r="M12"/>
  <c r="J14"/>
  <c r="W14" s="1"/>
  <c r="X14" s="1"/>
  <c r="L14"/>
  <c r="M14"/>
  <c r="J15"/>
  <c r="W15" s="1"/>
  <c r="X15" s="1"/>
  <c r="L15"/>
  <c r="M15"/>
  <c r="J16"/>
  <c r="W16" s="1"/>
  <c r="X16" s="1"/>
  <c r="L16"/>
  <c r="M16"/>
  <c r="J17"/>
  <c r="W17" s="1"/>
  <c r="X17" s="1"/>
  <c r="L17"/>
  <c r="M17"/>
  <c r="L18"/>
  <c r="M18"/>
  <c r="J19"/>
  <c r="L19"/>
  <c r="M19"/>
  <c r="J21"/>
  <c r="L21"/>
  <c r="M21"/>
  <c r="J22"/>
  <c r="W22" s="1"/>
  <c r="X22" s="1"/>
  <c r="L22"/>
  <c r="M22"/>
  <c r="L23"/>
  <c r="M23"/>
  <c r="J24"/>
  <c r="W24" s="1"/>
  <c r="X24" s="1"/>
  <c r="L24"/>
  <c r="M24"/>
  <c r="J25"/>
  <c r="W25" s="1"/>
  <c r="X25" s="1"/>
  <c r="L25"/>
  <c r="M25"/>
  <c r="J26"/>
  <c r="W26" s="1"/>
  <c r="L26"/>
  <c r="M26"/>
  <c r="J28"/>
  <c r="L28"/>
  <c r="M28"/>
  <c r="J29"/>
  <c r="W29" s="1"/>
  <c r="X29" s="1"/>
  <c r="L29"/>
  <c r="M29"/>
  <c r="J30"/>
  <c r="L30"/>
  <c r="M30"/>
  <c r="J31"/>
  <c r="W31" s="1"/>
  <c r="X31" s="1"/>
  <c r="L31"/>
  <c r="M31"/>
  <c r="J32"/>
  <c r="W32" s="1"/>
  <c r="X32" s="1"/>
  <c r="L32"/>
  <c r="M32"/>
  <c r="J33"/>
  <c r="W33" s="1"/>
  <c r="X33" s="1"/>
  <c r="L33"/>
  <c r="M33"/>
  <c r="J34"/>
  <c r="W34" s="1"/>
  <c r="X34" s="1"/>
  <c r="L34"/>
  <c r="M34"/>
  <c r="J35"/>
  <c r="W35" s="1"/>
  <c r="L35"/>
  <c r="M35"/>
  <c r="J36"/>
  <c r="W36" s="1"/>
  <c r="L36"/>
  <c r="M36"/>
  <c r="J37"/>
  <c r="L37"/>
  <c r="M37"/>
  <c r="J38"/>
  <c r="W38" s="1"/>
  <c r="L38"/>
  <c r="M38"/>
  <c r="J39"/>
  <c r="L39"/>
  <c r="M39"/>
  <c r="J40"/>
  <c r="W40" s="1"/>
  <c r="L40"/>
  <c r="M40"/>
  <c r="J41"/>
  <c r="L41"/>
  <c r="M41"/>
  <c r="J42"/>
  <c r="W42" s="1"/>
  <c r="L42"/>
  <c r="M42"/>
  <c r="J43"/>
  <c r="L43"/>
  <c r="M43"/>
  <c r="J44"/>
  <c r="W44" s="1"/>
  <c r="L44"/>
  <c r="M44"/>
  <c r="J45"/>
  <c r="L45"/>
  <c r="M45"/>
  <c r="J46"/>
  <c r="W46" s="1"/>
  <c r="L46"/>
  <c r="M46"/>
  <c r="J47"/>
  <c r="L47"/>
  <c r="M47"/>
  <c r="J48"/>
  <c r="W48" s="1"/>
  <c r="L48"/>
  <c r="M48"/>
  <c r="L49"/>
  <c r="M49"/>
  <c r="X49"/>
  <c r="J50"/>
  <c r="W50" s="1"/>
  <c r="X50" s="1"/>
  <c r="L50"/>
  <c r="M50"/>
  <c r="J51"/>
  <c r="W51" s="1"/>
  <c r="L51"/>
  <c r="M51"/>
  <c r="J52"/>
  <c r="W52" s="1"/>
  <c r="X52" s="1"/>
  <c r="L52"/>
  <c r="M52"/>
  <c r="J53"/>
  <c r="L53"/>
  <c r="M53"/>
  <c r="J54"/>
  <c r="L54"/>
  <c r="M54"/>
  <c r="J55"/>
  <c r="W55" s="1"/>
  <c r="X55" s="1"/>
  <c r="L55"/>
  <c r="M55"/>
  <c r="J56"/>
  <c r="L56"/>
  <c r="M56"/>
  <c r="J57"/>
  <c r="W57" s="1"/>
  <c r="L57"/>
  <c r="M57"/>
  <c r="J58"/>
  <c r="L58"/>
  <c r="M58"/>
  <c r="H59"/>
  <c r="I59"/>
  <c r="K59"/>
  <c r="R59"/>
  <c r="V59"/>
  <c r="J60"/>
  <c r="L60"/>
  <c r="M60"/>
  <c r="F61"/>
  <c r="J61"/>
  <c r="L61"/>
  <c r="M61"/>
  <c r="F62"/>
  <c r="J62"/>
  <c r="L62"/>
  <c r="M62"/>
  <c r="F63"/>
  <c r="J63"/>
  <c r="L63"/>
  <c r="M63"/>
  <c r="F66"/>
  <c r="J66"/>
  <c r="L66"/>
  <c r="M66"/>
  <c r="F67"/>
  <c r="J67"/>
  <c r="L67"/>
  <c r="M67"/>
  <c r="J68"/>
  <c r="L68"/>
  <c r="M68"/>
  <c r="J69"/>
  <c r="L69"/>
  <c r="M69"/>
  <c r="J70"/>
  <c r="L70"/>
  <c r="M70"/>
  <c r="J71"/>
  <c r="L71"/>
  <c r="M71"/>
  <c r="J72"/>
  <c r="L72"/>
  <c r="M72"/>
  <c r="J73"/>
  <c r="L73"/>
  <c r="M73"/>
  <c r="J74"/>
  <c r="L74"/>
  <c r="M74"/>
  <c r="J75"/>
  <c r="L75"/>
  <c r="M75"/>
  <c r="J76"/>
  <c r="L76"/>
  <c r="M76"/>
  <c r="J77"/>
  <c r="L77"/>
  <c r="M77"/>
  <c r="J78"/>
  <c r="L78"/>
  <c r="M78"/>
  <c r="J79"/>
  <c r="L79"/>
  <c r="M79"/>
  <c r="J80"/>
  <c r="L80"/>
  <c r="M80"/>
  <c r="J81"/>
  <c r="L81"/>
  <c r="M81"/>
  <c r="J82"/>
  <c r="L82"/>
  <c r="M82"/>
  <c r="J83"/>
  <c r="L83"/>
  <c r="M83"/>
  <c r="J84"/>
  <c r="L84"/>
  <c r="M84"/>
  <c r="J85"/>
  <c r="L85"/>
  <c r="M85"/>
  <c r="L86"/>
  <c r="M86"/>
  <c r="X86"/>
  <c r="L92"/>
  <c r="M92"/>
  <c r="H93"/>
  <c r="I93"/>
  <c r="Q93"/>
  <c r="R93"/>
  <c r="T93"/>
  <c r="G13" i="5" l="1"/>
  <c r="G14" s="1"/>
  <c r="G15" s="1"/>
  <c r="G16" s="1"/>
  <c r="G17" s="1"/>
  <c r="G18" s="1"/>
  <c r="G19" s="1"/>
  <c r="G20" s="1"/>
  <c r="G21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O33"/>
  <c r="D47" i="6" s="1"/>
  <c r="F68" i="3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Q94"/>
  <c r="M93"/>
  <c r="J59"/>
  <c r="I58" i="5"/>
  <c r="C42" i="6"/>
  <c r="J30" i="5"/>
  <c r="C46" i="6" s="1"/>
  <c r="J33" i="5"/>
  <c r="C47" i="6" s="1"/>
  <c r="J50" i="5"/>
  <c r="C49" i="6" s="1"/>
  <c r="W5" i="3"/>
  <c r="X5" s="1"/>
  <c r="W53"/>
  <c r="X53" s="1"/>
  <c r="W6"/>
  <c r="X6" s="1"/>
  <c r="J93"/>
  <c r="X57"/>
  <c r="X51"/>
  <c r="X48"/>
  <c r="X46"/>
  <c r="X44"/>
  <c r="X42"/>
  <c r="X40"/>
  <c r="X38"/>
  <c r="X36"/>
  <c r="W58"/>
  <c r="X58" s="1"/>
  <c r="W56"/>
  <c r="X56" s="1"/>
  <c r="W54"/>
  <c r="X54" s="1"/>
  <c r="W47"/>
  <c r="X47" s="1"/>
  <c r="W45"/>
  <c r="X45" s="1"/>
  <c r="W43"/>
  <c r="X43" s="1"/>
  <c r="W41"/>
  <c r="X41" s="1"/>
  <c r="W39"/>
  <c r="X39" s="1"/>
  <c r="W37"/>
  <c r="X37" s="1"/>
  <c r="W30"/>
  <c r="X30" s="1"/>
  <c r="W28"/>
  <c r="X28" s="1"/>
  <c r="W21"/>
  <c r="X21" s="1"/>
  <c r="W19"/>
  <c r="X19" s="1"/>
  <c r="L93"/>
  <c r="J7" i="5"/>
  <c r="C41" i="6" s="1"/>
  <c r="J15" i="5"/>
  <c r="C43" i="6" s="1"/>
  <c r="J20" i="5"/>
  <c r="C44" i="6" s="1"/>
  <c r="J24" i="5"/>
  <c r="C45" i="6" s="1"/>
  <c r="O5" i="5"/>
  <c r="J42"/>
  <c r="C48" i="6" s="1"/>
  <c r="J54" i="5"/>
  <c r="C50" i="6" s="1"/>
  <c r="J5" i="5"/>
  <c r="E22"/>
  <c r="X35" i="3"/>
  <c r="X26"/>
  <c r="W93" l="1"/>
  <c r="J58" i="5"/>
  <c r="C40" i="6"/>
  <c r="C51" s="1"/>
  <c r="O58" i="5"/>
  <c r="D40" i="6"/>
  <c r="D51" s="1"/>
</calcChain>
</file>

<file path=xl/sharedStrings.xml><?xml version="1.0" encoding="utf-8"?>
<sst xmlns="http://schemas.openxmlformats.org/spreadsheetml/2006/main" count="446" uniqueCount="196">
  <si>
    <t>BPRR Recommandation of RT target No 1+2 (50+25)</t>
  </si>
  <si>
    <t>ASSESSMENT KOTA PADANG</t>
  </si>
  <si>
    <t xml:space="preserve">Damage data from BPRR (Andalas University) </t>
  </si>
  <si>
    <t>MONITORING / PROGRESS</t>
  </si>
  <si>
    <t># Kec.</t>
  </si>
  <si>
    <t>Kecamatan</t>
  </si>
  <si>
    <t># Kel.</t>
  </si>
  <si>
    <t>Kelurahan</t>
  </si>
  <si>
    <t>Dinas Sosial</t>
  </si>
  <si>
    <t>#   RT</t>
  </si>
  <si>
    <t>RT/RW</t>
  </si>
  <si>
    <t>Rusak Berat (RB)</t>
  </si>
  <si>
    <t>Rusak Sedang (RS)</t>
  </si>
  <si>
    <t>Total     RB + RS</t>
  </si>
  <si>
    <t>Rusak Ringan (RR)</t>
  </si>
  <si>
    <t>%RB&gt;50%</t>
  </si>
  <si>
    <t>(%RB+RM)&gt;50%</t>
  </si>
  <si>
    <t>Keterangan</t>
  </si>
  <si>
    <t>Focal Point No</t>
  </si>
  <si>
    <t>Team No</t>
  </si>
  <si>
    <t>On going</t>
  </si>
  <si>
    <t>Complete</t>
  </si>
  <si>
    <t>Cancel</t>
  </si>
  <si>
    <t>Total S.C.A Lurah</t>
  </si>
  <si>
    <t>Total S.C.A RTL</t>
  </si>
  <si>
    <t>Total S.C.A  HH</t>
  </si>
  <si>
    <t>Difference</t>
  </si>
  <si>
    <t>Difference  %</t>
  </si>
  <si>
    <t>Remark</t>
  </si>
  <si>
    <t>Pauh</t>
  </si>
  <si>
    <t>Kepalo Koto</t>
  </si>
  <si>
    <t>RT 04/03</t>
  </si>
  <si>
    <t>self-recovery / no HH before EQ / diff. data w/BPRR</t>
  </si>
  <si>
    <t>Piai Tangah</t>
  </si>
  <si>
    <t>RT 01/02</t>
  </si>
  <si>
    <t xml:space="preserve">RTL estim. 25 HH / Team 25 HH </t>
  </si>
  <si>
    <t>Padang Utara</t>
  </si>
  <si>
    <t>Ulak karang selatan</t>
  </si>
  <si>
    <t>RT 02/01</t>
  </si>
  <si>
    <t>meet.</t>
  </si>
  <si>
    <t xml:space="preserve">HH left / self-recovery / 4 phone No </t>
  </si>
  <si>
    <t>Alai Parak Kopi</t>
  </si>
  <si>
    <t>RT 02 / V</t>
  </si>
  <si>
    <t>Team eval. 4 HH</t>
  </si>
  <si>
    <t>RT 03 / XI</t>
  </si>
  <si>
    <t>letter</t>
  </si>
  <si>
    <t>RTL 40HH +4 collapsed / Team 4 HH and no collapsed</t>
  </si>
  <si>
    <t>RT 04 / X</t>
  </si>
  <si>
    <t>new RT leader / MD all self-recovery / Team 2 collapse+ 1 HD</t>
  </si>
  <si>
    <t xml:space="preserve">Air Tawar Barat </t>
  </si>
  <si>
    <t>√</t>
  </si>
  <si>
    <t>RT 04/04</t>
  </si>
  <si>
    <t>Padang Timur</t>
  </si>
  <si>
    <t>Gantiang Parak Gadang</t>
  </si>
  <si>
    <t>RT 07/04</t>
  </si>
  <si>
    <t>RT 03/06</t>
  </si>
  <si>
    <t>Parak Gadang Timur</t>
  </si>
  <si>
    <t>RT 03/07</t>
  </si>
  <si>
    <t>out</t>
  </si>
  <si>
    <t>Padang Selatan</t>
  </si>
  <si>
    <t>RT 01/03</t>
  </si>
  <si>
    <t>RT 02/03</t>
  </si>
  <si>
    <t>Pasa Gadang</t>
  </si>
  <si>
    <t>RT 03/02</t>
  </si>
  <si>
    <t>Mata Air</t>
  </si>
  <si>
    <t>RT 05 /13</t>
  </si>
  <si>
    <t>Air Manis</t>
  </si>
  <si>
    <t>RT 01 / 01</t>
  </si>
  <si>
    <t>RTL estim. 31 HH / Team 15 HH / rest minor damage</t>
  </si>
  <si>
    <t>Padang Barat</t>
  </si>
  <si>
    <t>Padang Pasir</t>
  </si>
  <si>
    <t>RT 03/04</t>
  </si>
  <si>
    <t>RT 05/03</t>
  </si>
  <si>
    <t xml:space="preserve">RTL said number total of HH 40 instead of more than 100 BPRR </t>
  </si>
  <si>
    <t xml:space="preserve">Padang Barat </t>
  </si>
  <si>
    <t>Purus</t>
  </si>
  <si>
    <t>self-recovery</t>
  </si>
  <si>
    <t>Belakang Tangsi</t>
  </si>
  <si>
    <t>RT01 / 06</t>
  </si>
  <si>
    <t>30% collapse / Boarding house  - 5 HH to assess</t>
  </si>
  <si>
    <t>Nanggalo</t>
  </si>
  <si>
    <t>Kurao Pagang</t>
  </si>
  <si>
    <t>RT 01/01</t>
  </si>
  <si>
    <t>RT 04/01</t>
  </si>
  <si>
    <t>Surau Gadang</t>
  </si>
  <si>
    <t>RT 04/02</t>
  </si>
  <si>
    <t>Tabing Banda Gadang</t>
  </si>
  <si>
    <t>RT 03/01</t>
  </si>
  <si>
    <t>16 shops, insurance??</t>
  </si>
  <si>
    <t>Lubuk Kilangan</t>
  </si>
  <si>
    <t>Bandar Buat  04/01=11 AND 01/01=4???</t>
  </si>
  <si>
    <t>RT 02/07</t>
  </si>
  <si>
    <t>Tarantang</t>
  </si>
  <si>
    <t>Koto Tangah</t>
  </si>
  <si>
    <t>Balai Gadang</t>
  </si>
  <si>
    <t>RT 02/08</t>
  </si>
  <si>
    <t>Lb. Minturun Sei Lareh</t>
  </si>
  <si>
    <t>RTL estim. 125 HH / Team estim. 117 HH</t>
  </si>
  <si>
    <t>Air Pacah</t>
  </si>
  <si>
    <t>real estate, some recover, no live before EQ</t>
  </si>
  <si>
    <t>self-recovery / no live there before EQ / real estate</t>
  </si>
  <si>
    <t>Bungo Pasang</t>
  </si>
  <si>
    <t>RTL estim. 60 / Team 67 HH</t>
  </si>
  <si>
    <t>RT 05/01</t>
  </si>
  <si>
    <t>RTL estim. 91 H-Md / real estate and self recover / 4 HH left</t>
  </si>
  <si>
    <t>RT 09/01</t>
  </si>
  <si>
    <t>no more damage / light damage</t>
  </si>
  <si>
    <t>Parupuk Tabing</t>
  </si>
  <si>
    <t>RT 01/05</t>
  </si>
  <si>
    <t>Pasie Nan Tigo</t>
  </si>
  <si>
    <t>RT 06/05</t>
  </si>
  <si>
    <t>real estate (140 houses), only 40 HH in RT</t>
  </si>
  <si>
    <t>Kuranji</t>
  </si>
  <si>
    <t>Ampang</t>
  </si>
  <si>
    <t>RT 03/03</t>
  </si>
  <si>
    <t>self-recovery, help by muslim NGO</t>
  </si>
  <si>
    <t>Kalumbuk</t>
  </si>
  <si>
    <t>RT 02/05</t>
  </si>
  <si>
    <t>RT 02/06</t>
  </si>
  <si>
    <t>new RT leader / no HH before the earthquake / Team 20 HH</t>
  </si>
  <si>
    <t>Gunung Sarik</t>
  </si>
  <si>
    <t>RT 01/04</t>
  </si>
  <si>
    <t>Sungai Sapih</t>
  </si>
  <si>
    <t>warehouses, shops, offices, empty building, RTL estim. 30 HH</t>
  </si>
  <si>
    <t>empty houses before EQ, HH immirgrate before EQ</t>
  </si>
  <si>
    <t>self-recovery / somme HH not living in RT before EQ</t>
  </si>
  <si>
    <t>Lubuk Begalung</t>
  </si>
  <si>
    <t>Banuaran Nan XX</t>
  </si>
  <si>
    <t>RT 05/11</t>
  </si>
  <si>
    <t>RTL estim. 56 HH / Team 56 HH</t>
  </si>
  <si>
    <t>Batuang Taba Nan XX</t>
  </si>
  <si>
    <t>RT 04/07</t>
  </si>
  <si>
    <t>self-recovery &amp; covered by insurance</t>
  </si>
  <si>
    <t>Kampuang Jua Nan XX</t>
  </si>
  <si>
    <t>RTL estim. 75 HH / Team 49 HH / Recovery 26 HH</t>
  </si>
  <si>
    <t xml:space="preserve">Parak Laweh Pulau Aie Nan XX </t>
  </si>
  <si>
    <t>RT 03/09</t>
  </si>
  <si>
    <t>self-recovery   / Team 45 HH</t>
  </si>
  <si>
    <t>Bungus</t>
  </si>
  <si>
    <t>Bungus Barat</t>
  </si>
  <si>
    <t>RT.01 RW.IV</t>
  </si>
  <si>
    <t>LRT estim. 49 HH</t>
  </si>
  <si>
    <t>RT.02 RW.IV</t>
  </si>
  <si>
    <t>RTL estim. 40 HH H-M/D / Team same</t>
  </si>
  <si>
    <t>RT.04 RW.V</t>
  </si>
  <si>
    <t>LRT estim. 52 HH</t>
  </si>
  <si>
    <t>Teluk Kabung Tengah</t>
  </si>
  <si>
    <t xml:space="preserve">RT 003 RW II </t>
  </si>
  <si>
    <t>Total</t>
  </si>
  <si>
    <t>RT 04 / XII</t>
  </si>
  <si>
    <t>RT 02 / IX</t>
  </si>
  <si>
    <t>x</t>
  </si>
  <si>
    <t>RT 10/04</t>
  </si>
  <si>
    <t>Batang Arau</t>
  </si>
  <si>
    <t>RT 02/02</t>
  </si>
  <si>
    <t xml:space="preserve"> Lubuk Kilangan</t>
  </si>
  <si>
    <t>Bandar Buat</t>
  </si>
  <si>
    <t>RT 07/01</t>
  </si>
  <si>
    <t>RT 01/07</t>
  </si>
  <si>
    <t>RT 03/05</t>
  </si>
  <si>
    <t>RT.01 RW.II</t>
  </si>
  <si>
    <t>RT.02 RW.VII</t>
  </si>
  <si>
    <t>RT 002 RW I</t>
  </si>
  <si>
    <t>Kampung Pondok</t>
  </si>
  <si>
    <t>RT03/03</t>
  </si>
  <si>
    <t>Koto Panjang Ikua Koto</t>
  </si>
  <si>
    <t>Batipuh Panjang</t>
  </si>
  <si>
    <t>Pasir Jambak</t>
  </si>
  <si>
    <t>RT ???</t>
  </si>
  <si>
    <t>Pasir Jembok</t>
  </si>
  <si>
    <t>Pasir Sebelah</t>
  </si>
  <si>
    <t>Parak Laweh Pulau Aie Nan XX</t>
  </si>
  <si>
    <t>16</t>
  </si>
  <si>
    <t>ASSESSMENT TARGETS</t>
  </si>
  <si>
    <t># Heavy &amp; Medium Damage</t>
  </si>
  <si>
    <t>#             HH assessed</t>
  </si>
  <si>
    <t xml:space="preserve">RT 03 RW II </t>
  </si>
  <si>
    <t xml:space="preserve">RT targets recommanded by BPRR / Damage data from BPRR (Andalas University) </t>
  </si>
  <si>
    <r>
      <rPr>
        <b/>
        <sz val="10"/>
        <rFont val="Calibri"/>
        <family val="2"/>
      </rPr>
      <t>#</t>
    </r>
    <r>
      <rPr>
        <b/>
        <sz val="10"/>
        <rFont val="Arial"/>
        <family val="2"/>
      </rPr>
      <t xml:space="preserve"> Kelurahan assessed per Kecamatan</t>
    </r>
  </si>
  <si>
    <t># RT assessed per Kelurahan</t>
  </si>
  <si>
    <t># HH assessed per Kec.</t>
  </si>
  <si>
    <t>BPRR Damage Data</t>
  </si>
  <si>
    <t># RB+RC damage per Kec.</t>
  </si>
  <si>
    <t>Number of RT assessed per Kecamatan</t>
  </si>
  <si>
    <t>Comparison of SC assessement and BPRR damage data per Kecamatan</t>
  </si>
  <si>
    <t># of BPRR damage data per Kecamatan</t>
  </si>
  <si>
    <r>
      <rPr>
        <b/>
        <sz val="9"/>
        <rFont val="Calibri"/>
        <family val="2"/>
      </rPr>
      <t>#</t>
    </r>
    <r>
      <rPr>
        <b/>
        <sz val="9"/>
        <rFont val="Arial"/>
        <family val="2"/>
      </rPr>
      <t xml:space="preserve"> Kelurahan assessed per Kecamatan</t>
    </r>
  </si>
  <si>
    <r>
      <rPr>
        <b/>
        <sz val="9"/>
        <rFont val="Calibri"/>
        <family val="2"/>
      </rPr>
      <t>#</t>
    </r>
    <r>
      <rPr>
        <b/>
        <sz val="9"/>
        <rFont val="Arial"/>
        <family val="2"/>
      </rPr>
      <t xml:space="preserve"> HH interview per Kecamatan</t>
    </r>
  </si>
  <si>
    <t>Prepared by Pascal Panosetti - Assessment Coordinator</t>
  </si>
  <si>
    <t>Padang, 12 March 2010</t>
  </si>
  <si>
    <t>PRELIMINARY RESULT</t>
  </si>
  <si>
    <r>
      <rPr>
        <b/>
        <sz val="10"/>
        <rFont val="Calibri"/>
        <family val="2"/>
      </rPr>
      <t>#</t>
    </r>
    <r>
      <rPr>
        <b/>
        <sz val="10"/>
        <rFont val="Arial"/>
        <family val="2"/>
      </rPr>
      <t xml:space="preserve"> affected households living in unsafe house &amp; assessed by Shelter Cluster</t>
    </r>
  </si>
  <si>
    <t>no damage or self-recovery</t>
  </si>
  <si>
    <t>army compound / CANCELLED</t>
  </si>
  <si>
    <t xml:space="preserve">Batang Arau </t>
  </si>
  <si>
    <t>HH of 3 houses mediume damage absent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</si>
</sst>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18">
    <font>
      <sz val="10"/>
      <name val="Arial"/>
    </font>
    <font>
      <sz val="11"/>
      <color theme="1"/>
      <name val="Calibri"/>
      <family val="2"/>
      <scheme val="minor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6"/>
      <name val="Calibri"/>
      <family val="2"/>
    </font>
    <font>
      <b/>
      <sz val="14"/>
      <name val="Calibri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Calibri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4" fillId="0" borderId="0"/>
  </cellStyleXfs>
  <cellXfs count="16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0" fontId="7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49" fontId="12" fillId="6" borderId="7" xfId="1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0" fillId="0" borderId="13" xfId="0" applyFill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6" xfId="0" applyFill="1" applyBorder="1" applyAlignment="1">
      <alignment vertical="center"/>
    </xf>
    <xf numFmtId="0" fontId="7" fillId="0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6" fillId="0" borderId="9" xfId="0" applyFont="1" applyBorder="1" applyAlignment="1">
      <alignment vertical="center" textRotation="90" wrapText="1"/>
    </xf>
    <xf numFmtId="49" fontId="12" fillId="0" borderId="7" xfId="1" applyNumberFormat="1" applyFont="1" applyFill="1" applyBorder="1" applyAlignment="1">
      <alignment horizontal="left" vertical="center"/>
    </xf>
    <xf numFmtId="0" fontId="3" fillId="7" borderId="17" xfId="0" applyFont="1" applyFill="1" applyBorder="1" applyAlignment="1">
      <alignment vertical="center"/>
    </xf>
    <xf numFmtId="0" fontId="3" fillId="7" borderId="18" xfId="0" applyFont="1" applyFill="1" applyBorder="1" applyAlignment="1">
      <alignment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164" fontId="3" fillId="7" borderId="7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7" borderId="14" xfId="0" applyFont="1" applyFill="1" applyBorder="1" applyAlignment="1">
      <alignment vertical="center"/>
    </xf>
    <xf numFmtId="0" fontId="3" fillId="7" borderId="15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13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3" fillId="8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7" borderId="12" xfId="0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4" fillId="0" borderId="18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9" borderId="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12" xfId="0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</cellXfs>
  <cellStyles count="6">
    <cellStyle name="Normal" xfId="0" builtinId="0"/>
    <cellStyle name="Normal 2" xfId="2"/>
    <cellStyle name="Normal 2 2" xfId="3"/>
    <cellStyle name="Normal 3" xfId="4"/>
    <cellStyle name="Normal 5" xfId="5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/>
              <a:t>Number </a:t>
            </a:r>
            <a:r>
              <a:rPr lang="en-GB"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of Kelurahan assessed per Kecamatan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&amp;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/>
              <a:t> </a:t>
            </a:r>
            <a:r>
              <a:rPr lang="en-GB" sz="1400" b="1" i="0" baseline="0"/>
              <a:t>Number of RT </a:t>
            </a:r>
            <a:r>
              <a:rPr lang="en-GB"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assessed per of Kelurahan 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'RT assessed chart'!$C$4</c:f>
              <c:strCache>
                <c:ptCount val="1"/>
                <c:pt idx="0">
                  <c:v># Kelurahan assessed per Kecamatan</c:v>
                </c:pt>
              </c:strCache>
            </c:strRef>
          </c:tx>
          <c:cat>
            <c:strRef>
              <c:f>'RT assessed chart'!$B$5:$B$15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chart'!$C$5:$C$15</c:f>
              <c:numCache>
                <c:formatCode>General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2</c:v>
                </c:pt>
              </c:numCache>
            </c:numRef>
          </c:val>
        </c:ser>
        <c:ser>
          <c:idx val="1"/>
          <c:order val="1"/>
          <c:tx>
            <c:strRef>
              <c:f>'RT assessed chart'!$D$4</c:f>
              <c:strCache>
                <c:ptCount val="1"/>
                <c:pt idx="0">
                  <c:v># RT assessed per Kelurahan</c:v>
                </c:pt>
              </c:strCache>
            </c:strRef>
          </c:tx>
          <c:cat>
            <c:strRef>
              <c:f>'RT assessed chart'!$B$5:$B$15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chart'!$D$5:$D$15</c:f>
              <c:numCache>
                <c:formatCode>General</c:formatCode>
                <c:ptCount val="11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6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dLbls>
          <c:showVal val="1"/>
        </c:dLbls>
        <c:overlap val="-25"/>
        <c:axId val="95228288"/>
        <c:axId val="95229824"/>
      </c:barChart>
      <c:catAx>
        <c:axId val="95228288"/>
        <c:scaling>
          <c:orientation val="minMax"/>
        </c:scaling>
        <c:axPos val="b"/>
        <c:majorTickMark val="none"/>
        <c:tickLblPos val="nextTo"/>
        <c:crossAx val="95229824"/>
        <c:crosses val="autoZero"/>
        <c:auto val="1"/>
        <c:lblAlgn val="ctr"/>
        <c:lblOffset val="100"/>
      </c:catAx>
      <c:valAx>
        <c:axId val="95229824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95228288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/>
            </a:pPr>
            <a:r>
              <a:rPr lang="en-US" sz="1400"/>
              <a:t>Number of households interview per Kecamatan</a:t>
            </a:r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tx>
            <c:strRef>
              <c:f>'RT assessed chart'!$C$21</c:f>
              <c:strCache>
                <c:ptCount val="1"/>
                <c:pt idx="0">
                  <c:v># HH interview per Kecamatan</c:v>
                </c:pt>
              </c:strCache>
            </c:strRef>
          </c:tx>
          <c:explosion val="25"/>
          <c:dLbls>
            <c:showVal val="1"/>
            <c:showCatName val="1"/>
            <c:showPercent val="1"/>
            <c:showLeaderLines val="1"/>
          </c:dLbls>
          <c:cat>
            <c:strRef>
              <c:f>'RT assessed chart'!$B$22:$B$32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chart'!$C$22:$C$32</c:f>
              <c:numCache>
                <c:formatCode>General</c:formatCode>
                <c:ptCount val="11"/>
                <c:pt idx="0">
                  <c:v>45</c:v>
                </c:pt>
                <c:pt idx="1">
                  <c:v>81</c:v>
                </c:pt>
                <c:pt idx="2">
                  <c:v>39</c:v>
                </c:pt>
                <c:pt idx="3">
                  <c:v>180</c:v>
                </c:pt>
                <c:pt idx="4">
                  <c:v>75</c:v>
                </c:pt>
                <c:pt idx="5">
                  <c:v>325</c:v>
                </c:pt>
                <c:pt idx="6">
                  <c:v>191</c:v>
                </c:pt>
                <c:pt idx="7">
                  <c:v>570</c:v>
                </c:pt>
                <c:pt idx="8">
                  <c:v>260</c:v>
                </c:pt>
                <c:pt idx="9">
                  <c:v>155</c:v>
                </c:pt>
                <c:pt idx="10">
                  <c:v>182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1"/>
  <c:chart>
    <c:title>
      <c:tx>
        <c:rich>
          <a:bodyPr/>
          <a:lstStyle/>
          <a:p>
            <a:pPr>
              <a:defRPr/>
            </a:pPr>
            <a:r>
              <a:rPr lang="en-US"/>
              <a:t>Number of households interview per Kecamatan</a:t>
            </a:r>
            <a:endParaRPr lang="en-GB"/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'RT assessed chart'!$C$21</c:f>
              <c:strCache>
                <c:ptCount val="1"/>
                <c:pt idx="0">
                  <c:v># HH interview per Kecamatan</c:v>
                </c:pt>
              </c:strCache>
            </c:strRef>
          </c:tx>
          <c:cat>
            <c:strRef>
              <c:f>'RT assessed chart'!$B$22:$B$32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chart'!$C$22:$C$32</c:f>
              <c:numCache>
                <c:formatCode>General</c:formatCode>
                <c:ptCount val="11"/>
                <c:pt idx="0">
                  <c:v>45</c:v>
                </c:pt>
                <c:pt idx="1">
                  <c:v>81</c:v>
                </c:pt>
                <c:pt idx="2">
                  <c:v>39</c:v>
                </c:pt>
                <c:pt idx="3">
                  <c:v>180</c:v>
                </c:pt>
                <c:pt idx="4">
                  <c:v>75</c:v>
                </c:pt>
                <c:pt idx="5">
                  <c:v>325</c:v>
                </c:pt>
                <c:pt idx="6">
                  <c:v>191</c:v>
                </c:pt>
                <c:pt idx="7">
                  <c:v>570</c:v>
                </c:pt>
                <c:pt idx="8">
                  <c:v>260</c:v>
                </c:pt>
                <c:pt idx="9">
                  <c:v>155</c:v>
                </c:pt>
                <c:pt idx="10">
                  <c:v>182</c:v>
                </c:pt>
              </c:numCache>
            </c:numRef>
          </c:val>
        </c:ser>
        <c:dLbls>
          <c:showVal val="1"/>
        </c:dLbls>
        <c:overlap val="-25"/>
        <c:axId val="97320960"/>
        <c:axId val="97322496"/>
      </c:barChart>
      <c:catAx>
        <c:axId val="97320960"/>
        <c:scaling>
          <c:orientation val="minMax"/>
        </c:scaling>
        <c:axPos val="b"/>
        <c:majorTickMark val="none"/>
        <c:tickLblPos val="nextTo"/>
        <c:crossAx val="97322496"/>
        <c:crosses val="autoZero"/>
        <c:auto val="1"/>
        <c:lblAlgn val="ctr"/>
        <c:lblOffset val="100"/>
      </c:catAx>
      <c:valAx>
        <c:axId val="97322496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97320960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'RT assessed chart'!$C$39</c:f>
              <c:strCache>
                <c:ptCount val="1"/>
                <c:pt idx="0">
                  <c:v># affected households living in unsafe house &amp; assessed by Shelter Cluster</c:v>
                </c:pt>
              </c:strCache>
            </c:strRef>
          </c:tx>
          <c:cat>
            <c:strRef>
              <c:f>'RT assessed chart'!$B$40:$B$50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chart'!$C$40:$C$50</c:f>
              <c:numCache>
                <c:formatCode>General</c:formatCode>
                <c:ptCount val="11"/>
                <c:pt idx="0">
                  <c:v>45</c:v>
                </c:pt>
                <c:pt idx="1">
                  <c:v>81</c:v>
                </c:pt>
                <c:pt idx="2">
                  <c:v>39</c:v>
                </c:pt>
                <c:pt idx="3">
                  <c:v>180</c:v>
                </c:pt>
                <c:pt idx="4">
                  <c:v>75</c:v>
                </c:pt>
                <c:pt idx="5">
                  <c:v>325</c:v>
                </c:pt>
                <c:pt idx="6">
                  <c:v>191</c:v>
                </c:pt>
                <c:pt idx="7">
                  <c:v>570</c:v>
                </c:pt>
                <c:pt idx="8">
                  <c:v>260</c:v>
                </c:pt>
                <c:pt idx="9">
                  <c:v>155</c:v>
                </c:pt>
                <c:pt idx="10">
                  <c:v>182</c:v>
                </c:pt>
              </c:numCache>
            </c:numRef>
          </c:val>
        </c:ser>
        <c:ser>
          <c:idx val="1"/>
          <c:order val="1"/>
          <c:tx>
            <c:strRef>
              <c:f>'RT assessed chart'!$D$39</c:f>
              <c:strCache>
                <c:ptCount val="1"/>
                <c:pt idx="0">
                  <c:v># of BPRR damage data per Kecamatan</c:v>
                </c:pt>
              </c:strCache>
            </c:strRef>
          </c:tx>
          <c:cat>
            <c:strRef>
              <c:f>'RT assessed chart'!$B$40:$B$50</c:f>
              <c:strCache>
                <c:ptCount val="11"/>
                <c:pt idx="0">
                  <c:v>Pauh</c:v>
                </c:pt>
                <c:pt idx="1">
                  <c:v>Padang Utara</c:v>
                </c:pt>
                <c:pt idx="2">
                  <c:v>Padang Timur</c:v>
                </c:pt>
                <c:pt idx="3">
                  <c:v>Padang Selatan</c:v>
                </c:pt>
                <c:pt idx="4">
                  <c:v>Padang Barat</c:v>
                </c:pt>
                <c:pt idx="5">
                  <c:v>Nanggalo</c:v>
                </c:pt>
                <c:pt idx="6">
                  <c:v>Lubuk Kilangan</c:v>
                </c:pt>
                <c:pt idx="7">
                  <c:v>Koto Tangah</c:v>
                </c:pt>
                <c:pt idx="8">
                  <c:v>Kuranji</c:v>
                </c:pt>
                <c:pt idx="9">
                  <c:v>Lubuk Begalung</c:v>
                </c:pt>
                <c:pt idx="10">
                  <c:v>Bungus</c:v>
                </c:pt>
              </c:strCache>
            </c:strRef>
          </c:cat>
          <c:val>
            <c:numRef>
              <c:f>'RT assessed chart'!$D$40:$D$50</c:f>
              <c:numCache>
                <c:formatCode>General</c:formatCode>
                <c:ptCount val="11"/>
                <c:pt idx="0">
                  <c:v>122</c:v>
                </c:pt>
                <c:pt idx="1">
                  <c:v>203</c:v>
                </c:pt>
                <c:pt idx="2">
                  <c:v>125</c:v>
                </c:pt>
                <c:pt idx="3">
                  <c:v>253</c:v>
                </c:pt>
                <c:pt idx="4">
                  <c:v>205</c:v>
                </c:pt>
                <c:pt idx="5">
                  <c:v>410</c:v>
                </c:pt>
                <c:pt idx="6">
                  <c:v>308</c:v>
                </c:pt>
                <c:pt idx="7">
                  <c:v>979</c:v>
                </c:pt>
                <c:pt idx="8">
                  <c:v>522</c:v>
                </c:pt>
                <c:pt idx="9">
                  <c:v>287</c:v>
                </c:pt>
                <c:pt idx="10">
                  <c:v>224</c:v>
                </c:pt>
              </c:numCache>
            </c:numRef>
          </c:val>
        </c:ser>
        <c:dLbls>
          <c:showVal val="1"/>
        </c:dLbls>
        <c:gapWidth val="75"/>
        <c:axId val="97364608"/>
        <c:axId val="97378688"/>
      </c:barChart>
      <c:catAx>
        <c:axId val="97364608"/>
        <c:scaling>
          <c:orientation val="minMax"/>
        </c:scaling>
        <c:axPos val="b"/>
        <c:majorTickMark val="none"/>
        <c:tickLblPos val="nextTo"/>
        <c:crossAx val="97378688"/>
        <c:crosses val="autoZero"/>
        <c:auto val="1"/>
        <c:lblAlgn val="ctr"/>
        <c:lblOffset val="100"/>
      </c:catAx>
      <c:valAx>
        <c:axId val="97378688"/>
        <c:scaling>
          <c:orientation val="minMax"/>
        </c:scaling>
        <c:axPos val="l"/>
        <c:numFmt formatCode="General" sourceLinked="1"/>
        <c:majorTickMark val="none"/>
        <c:tickLblPos val="nextTo"/>
        <c:crossAx val="97364608"/>
        <c:crosses val="autoZero"/>
        <c:crossBetween val="between"/>
      </c:valAx>
    </c:plotArea>
    <c:legend>
      <c:legendPos val="b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wmf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57150</xdr:rowOff>
    </xdr:from>
    <xdr:to>
      <xdr:col>12</xdr:col>
      <xdr:colOff>561975</xdr:colOff>
      <xdr:row>2</xdr:row>
      <xdr:rowOff>66675</xdr:rowOff>
    </xdr:to>
    <xdr:pic>
      <xdr:nvPicPr>
        <xdr:cNvPr id="2" name="Picture 1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0925" y="57150"/>
          <a:ext cx="1733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17</xdr:row>
      <xdr:rowOff>0</xdr:rowOff>
    </xdr:from>
    <xdr:to>
      <xdr:col>7</xdr:col>
      <xdr:colOff>0</xdr:colOff>
      <xdr:row>17</xdr:row>
      <xdr:rowOff>0</xdr:rowOff>
    </xdr:to>
    <xdr:pic>
      <xdr:nvPicPr>
        <xdr:cNvPr id="3" name="Picture 2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38675" y="14401800"/>
          <a:ext cx="1828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47625</xdr:colOff>
      <xdr:row>3</xdr:row>
      <xdr:rowOff>0</xdr:rowOff>
    </xdr:from>
    <xdr:to>
      <xdr:col>12</xdr:col>
      <xdr:colOff>542925</xdr:colOff>
      <xdr:row>16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285750</xdr:colOff>
      <xdr:row>11</xdr:row>
      <xdr:rowOff>104775</xdr:rowOff>
    </xdr:from>
    <xdr:to>
      <xdr:col>24</xdr:col>
      <xdr:colOff>247649</xdr:colOff>
      <xdr:row>33</xdr:row>
      <xdr:rowOff>66676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133350</xdr:colOff>
      <xdr:row>19</xdr:row>
      <xdr:rowOff>38099</xdr:rowOff>
    </xdr:from>
    <xdr:to>
      <xdr:col>11</xdr:col>
      <xdr:colOff>104775</xdr:colOff>
      <xdr:row>34</xdr:row>
      <xdr:rowOff>133350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514350</xdr:colOff>
      <xdr:row>38</xdr:row>
      <xdr:rowOff>0</xdr:rowOff>
    </xdr:from>
    <xdr:to>
      <xdr:col>12</xdr:col>
      <xdr:colOff>504825</xdr:colOff>
      <xdr:row>53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0</xdr:row>
      <xdr:rowOff>0</xdr:rowOff>
    </xdr:from>
    <xdr:to>
      <xdr:col>6</xdr:col>
      <xdr:colOff>171450</xdr:colOff>
      <xdr:row>2</xdr:row>
      <xdr:rowOff>9525</xdr:rowOff>
    </xdr:to>
    <xdr:pic>
      <xdr:nvPicPr>
        <xdr:cNvPr id="2" name="Picture 1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0"/>
          <a:ext cx="1733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876300</xdr:colOff>
      <xdr:row>58</xdr:row>
      <xdr:rowOff>0</xdr:rowOff>
    </xdr:from>
    <xdr:to>
      <xdr:col>7</xdr:col>
      <xdr:colOff>800100</xdr:colOff>
      <xdr:row>58</xdr:row>
      <xdr:rowOff>0</xdr:rowOff>
    </xdr:to>
    <xdr:pic>
      <xdr:nvPicPr>
        <xdr:cNvPr id="3" name="Picture 2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43175" y="14611350"/>
          <a:ext cx="1828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685800</xdr:colOff>
      <xdr:row>0</xdr:row>
      <xdr:rowOff>28575</xdr:rowOff>
    </xdr:from>
    <xdr:to>
      <xdr:col>24</xdr:col>
      <xdr:colOff>2419350</xdr:colOff>
      <xdr:row>2</xdr:row>
      <xdr:rowOff>38100</xdr:rowOff>
    </xdr:to>
    <xdr:pic>
      <xdr:nvPicPr>
        <xdr:cNvPr id="2" name="Picture 1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849600" y="28575"/>
          <a:ext cx="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876300</xdr:colOff>
      <xdr:row>62</xdr:row>
      <xdr:rowOff>123825</xdr:rowOff>
    </xdr:from>
    <xdr:to>
      <xdr:col>6</xdr:col>
      <xdr:colOff>371475</xdr:colOff>
      <xdr:row>62</xdr:row>
      <xdr:rowOff>123825</xdr:rowOff>
    </xdr:to>
    <xdr:pic>
      <xdr:nvPicPr>
        <xdr:cNvPr id="3" name="Picture 2" descr="IASC B+W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38400" y="11782425"/>
          <a:ext cx="1590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D19" sqref="D19"/>
    </sheetView>
  </sheetViews>
  <sheetFormatPr defaultRowHeight="12.75"/>
  <cols>
    <col min="1" max="1" width="5.140625" style="3" customWidth="1"/>
    <col min="2" max="2" width="20.85546875" style="2" customWidth="1"/>
    <col min="3" max="3" width="14.140625" style="2" customWidth="1"/>
    <col min="4" max="4" width="15.28515625" style="2" customWidth="1"/>
    <col min="5" max="16384" width="9.140625" style="3"/>
  </cols>
  <sheetData>
    <row r="1" spans="1:5" ht="15.75">
      <c r="A1" s="125" t="s">
        <v>1</v>
      </c>
      <c r="B1" s="126"/>
      <c r="C1" s="127"/>
      <c r="D1" s="109" t="s">
        <v>188</v>
      </c>
      <c r="E1" s="90"/>
    </row>
    <row r="2" spans="1:5" ht="15.75">
      <c r="A2" s="128" t="s">
        <v>190</v>
      </c>
      <c r="B2" s="129"/>
      <c r="C2" s="130"/>
      <c r="D2" s="109" t="s">
        <v>189</v>
      </c>
      <c r="E2" s="90"/>
    </row>
    <row r="3" spans="1:5" ht="15.75">
      <c r="A3" s="11"/>
      <c r="B3" s="107"/>
      <c r="C3" s="107"/>
      <c r="E3" s="90"/>
    </row>
    <row r="4" spans="1:5" s="18" customFormat="1" ht="36">
      <c r="A4" s="108" t="s">
        <v>4</v>
      </c>
      <c r="B4" s="108" t="s">
        <v>5</v>
      </c>
      <c r="C4" s="108" t="s">
        <v>186</v>
      </c>
      <c r="D4" s="108" t="s">
        <v>179</v>
      </c>
    </row>
    <row r="5" spans="1:5" ht="15" customHeight="1">
      <c r="A5" s="42">
        <v>1</v>
      </c>
      <c r="B5" s="101" t="s">
        <v>29</v>
      </c>
      <c r="C5" s="43">
        <v>2</v>
      </c>
      <c r="D5" s="43">
        <v>2</v>
      </c>
    </row>
    <row r="6" spans="1:5" ht="15" customHeight="1">
      <c r="A6" s="42">
        <f>A5+1</f>
        <v>2</v>
      </c>
      <c r="B6" s="101" t="s">
        <v>36</v>
      </c>
      <c r="C6" s="43">
        <v>3</v>
      </c>
      <c r="D6" s="43">
        <v>5</v>
      </c>
    </row>
    <row r="7" spans="1:5" ht="15" customHeight="1">
      <c r="A7" s="42">
        <v>3</v>
      </c>
      <c r="B7" s="101" t="s">
        <v>52</v>
      </c>
      <c r="C7" s="43">
        <v>2</v>
      </c>
      <c r="D7" s="43">
        <v>2</v>
      </c>
    </row>
    <row r="8" spans="1:5" ht="15" customHeight="1">
      <c r="A8" s="42">
        <v>4</v>
      </c>
      <c r="B8" s="101" t="s">
        <v>59</v>
      </c>
      <c r="C8" s="43">
        <v>4</v>
      </c>
      <c r="D8" s="43">
        <v>5</v>
      </c>
    </row>
    <row r="9" spans="1:5" ht="15" customHeight="1">
      <c r="A9" s="42">
        <v>5</v>
      </c>
      <c r="B9" s="101" t="s">
        <v>69</v>
      </c>
      <c r="C9" s="43">
        <v>3</v>
      </c>
      <c r="D9" s="43">
        <v>4</v>
      </c>
    </row>
    <row r="10" spans="1:5" ht="15" customHeight="1">
      <c r="A10" s="42">
        <v>6</v>
      </c>
      <c r="B10" s="101" t="s">
        <v>80</v>
      </c>
      <c r="C10" s="43">
        <v>3</v>
      </c>
      <c r="D10" s="43">
        <v>6</v>
      </c>
    </row>
    <row r="11" spans="1:5" ht="15" customHeight="1">
      <c r="A11" s="42">
        <v>7</v>
      </c>
      <c r="B11" s="101" t="s">
        <v>89</v>
      </c>
      <c r="C11" s="43">
        <v>2</v>
      </c>
      <c r="D11" s="43">
        <v>3</v>
      </c>
    </row>
    <row r="12" spans="1:5" ht="15" customHeight="1">
      <c r="A12" s="42">
        <v>8</v>
      </c>
      <c r="B12" s="101" t="s">
        <v>93</v>
      </c>
      <c r="C12" s="43">
        <v>6</v>
      </c>
      <c r="D12" s="43">
        <v>9</v>
      </c>
    </row>
    <row r="13" spans="1:5" ht="15" customHeight="1">
      <c r="A13" s="42">
        <v>9</v>
      </c>
      <c r="B13" s="101" t="s">
        <v>112</v>
      </c>
      <c r="C13" s="43">
        <v>5</v>
      </c>
      <c r="D13" s="43">
        <v>8</v>
      </c>
    </row>
    <row r="14" spans="1:5" ht="15" customHeight="1">
      <c r="A14" s="42">
        <v>10</v>
      </c>
      <c r="B14" s="101" t="s">
        <v>126</v>
      </c>
      <c r="C14" s="43">
        <v>4</v>
      </c>
      <c r="D14" s="43">
        <v>4</v>
      </c>
    </row>
    <row r="15" spans="1:5" ht="15" customHeight="1" thickBot="1">
      <c r="A15" s="42">
        <v>11</v>
      </c>
      <c r="B15" s="101" t="s">
        <v>138</v>
      </c>
      <c r="C15" s="43">
        <v>2</v>
      </c>
      <c r="D15" s="43">
        <v>4</v>
      </c>
    </row>
    <row r="16" spans="1:5" ht="13.5" thickBot="1">
      <c r="A16" s="83" t="s">
        <v>148</v>
      </c>
      <c r="B16" s="84"/>
      <c r="C16" s="59">
        <f>SUM(C5:C15)</f>
        <v>36</v>
      </c>
      <c r="D16" s="59">
        <f>SUM(D5:D15)</f>
        <v>52</v>
      </c>
    </row>
    <row r="17" spans="1:4" s="100" customFormat="1">
      <c r="A17" s="98"/>
      <c r="B17" s="98"/>
      <c r="C17" s="99"/>
      <c r="D17" s="99"/>
    </row>
    <row r="20" spans="1:4">
      <c r="A20" s="10" t="s">
        <v>183</v>
      </c>
    </row>
    <row r="21" spans="1:4" ht="24">
      <c r="A21" s="108" t="s">
        <v>4</v>
      </c>
      <c r="B21" s="108" t="s">
        <v>5</v>
      </c>
      <c r="C21" s="108" t="s">
        <v>187</v>
      </c>
      <c r="D21" s="3"/>
    </row>
    <row r="22" spans="1:4" ht="15" customHeight="1">
      <c r="A22" s="42">
        <v>1</v>
      </c>
      <c r="B22" s="101" t="s">
        <v>29</v>
      </c>
      <c r="C22" s="43">
        <v>45</v>
      </c>
      <c r="D22" s="3"/>
    </row>
    <row r="23" spans="1:4" ht="15" customHeight="1">
      <c r="A23" s="42">
        <f>A22+1</f>
        <v>2</v>
      </c>
      <c r="B23" s="101" t="s">
        <v>36</v>
      </c>
      <c r="C23" s="43">
        <v>81</v>
      </c>
      <c r="D23" s="3"/>
    </row>
    <row r="24" spans="1:4" ht="15" customHeight="1">
      <c r="A24" s="42">
        <v>3</v>
      </c>
      <c r="B24" s="102" t="s">
        <v>52</v>
      </c>
      <c r="C24" s="43">
        <v>39</v>
      </c>
      <c r="D24" s="3"/>
    </row>
    <row r="25" spans="1:4" ht="15" customHeight="1">
      <c r="A25" s="42">
        <v>4</v>
      </c>
      <c r="B25" s="102" t="s">
        <v>59</v>
      </c>
      <c r="C25" s="43">
        <v>180</v>
      </c>
      <c r="D25" s="3"/>
    </row>
    <row r="26" spans="1:4" ht="15" customHeight="1">
      <c r="A26" s="42">
        <v>5</v>
      </c>
      <c r="B26" s="101" t="s">
        <v>69</v>
      </c>
      <c r="C26" s="43">
        <v>75</v>
      </c>
      <c r="D26" s="3"/>
    </row>
    <row r="27" spans="1:4" ht="15" customHeight="1">
      <c r="A27" s="42">
        <v>6</v>
      </c>
      <c r="B27" s="103" t="s">
        <v>80</v>
      </c>
      <c r="C27" s="43">
        <v>325</v>
      </c>
      <c r="D27" s="3"/>
    </row>
    <row r="28" spans="1:4" ht="15" customHeight="1">
      <c r="A28" s="42">
        <v>7</v>
      </c>
      <c r="B28" s="104" t="s">
        <v>89</v>
      </c>
      <c r="C28" s="43">
        <v>191</v>
      </c>
      <c r="D28" s="3"/>
    </row>
    <row r="29" spans="1:4" ht="15" customHeight="1">
      <c r="A29" s="42">
        <v>8</v>
      </c>
      <c r="B29" s="105" t="s">
        <v>93</v>
      </c>
      <c r="C29" s="43">
        <v>570</v>
      </c>
      <c r="D29" s="3"/>
    </row>
    <row r="30" spans="1:4" ht="15" customHeight="1">
      <c r="A30" s="42">
        <v>9</v>
      </c>
      <c r="B30" s="106" t="s">
        <v>112</v>
      </c>
      <c r="C30" s="43">
        <v>260</v>
      </c>
      <c r="D30" s="3"/>
    </row>
    <row r="31" spans="1:4" ht="15" customHeight="1">
      <c r="A31" s="42">
        <v>10</v>
      </c>
      <c r="B31" s="105" t="s">
        <v>126</v>
      </c>
      <c r="C31" s="43">
        <v>155</v>
      </c>
      <c r="D31" s="3"/>
    </row>
    <row r="32" spans="1:4" ht="15" customHeight="1" thickBot="1">
      <c r="A32" s="42">
        <v>11</v>
      </c>
      <c r="B32" s="105" t="s">
        <v>138</v>
      </c>
      <c r="C32" s="43">
        <v>182</v>
      </c>
      <c r="D32" s="3"/>
    </row>
    <row r="33" spans="1:4" ht="13.5" thickBot="1">
      <c r="A33" s="83" t="s">
        <v>148</v>
      </c>
      <c r="B33" s="84"/>
      <c r="C33" s="59">
        <f>SUM(C22:C32)</f>
        <v>2103</v>
      </c>
      <c r="D33" s="3"/>
    </row>
    <row r="38" spans="1:4" ht="21" customHeight="1">
      <c r="A38" s="10" t="s">
        <v>184</v>
      </c>
    </row>
    <row r="39" spans="1:4" ht="89.25">
      <c r="A39" s="88" t="s">
        <v>4</v>
      </c>
      <c r="B39" s="88" t="s">
        <v>5</v>
      </c>
      <c r="C39" s="88" t="s">
        <v>191</v>
      </c>
      <c r="D39" s="88" t="s">
        <v>185</v>
      </c>
    </row>
    <row r="40" spans="1:4">
      <c r="A40" s="42">
        <v>1</v>
      </c>
      <c r="B40" s="36" t="s">
        <v>29</v>
      </c>
      <c r="C40" s="43">
        <f>'RT List assessed base doc'!J5</f>
        <v>45</v>
      </c>
      <c r="D40" s="43">
        <f>'RT List assessed base doc'!O5</f>
        <v>122</v>
      </c>
    </row>
    <row r="41" spans="1:4">
      <c r="A41" s="42">
        <f>A40+1</f>
        <v>2</v>
      </c>
      <c r="B41" s="36" t="s">
        <v>36</v>
      </c>
      <c r="C41" s="43">
        <f>'RT List assessed base doc'!J7</f>
        <v>81</v>
      </c>
      <c r="D41" s="43">
        <f>'RT List assessed base doc'!O7</f>
        <v>203</v>
      </c>
    </row>
    <row r="42" spans="1:4">
      <c r="A42" s="42">
        <v>3</v>
      </c>
      <c r="B42" s="43" t="s">
        <v>52</v>
      </c>
      <c r="C42" s="43">
        <f>'RT List assessed base doc'!J12</f>
        <v>39</v>
      </c>
      <c r="D42" s="43">
        <f>'RT List assessed base doc'!O12</f>
        <v>125</v>
      </c>
    </row>
    <row r="43" spans="1:4">
      <c r="A43" s="42">
        <v>4</v>
      </c>
      <c r="B43" s="43" t="s">
        <v>59</v>
      </c>
      <c r="C43" s="43">
        <f>'RT List assessed base doc'!J15</f>
        <v>180</v>
      </c>
      <c r="D43" s="43">
        <f>'RT List assessed base doc'!O15</f>
        <v>253</v>
      </c>
    </row>
    <row r="44" spans="1:4">
      <c r="A44" s="42">
        <v>5</v>
      </c>
      <c r="B44" s="36" t="s">
        <v>69</v>
      </c>
      <c r="C44" s="43">
        <f>'RT List assessed base doc'!J20</f>
        <v>75</v>
      </c>
      <c r="D44" s="43">
        <f>'RT List assessed base doc'!O20</f>
        <v>205</v>
      </c>
    </row>
    <row r="45" spans="1:4">
      <c r="A45" s="42">
        <v>6</v>
      </c>
      <c r="B45" s="45" t="s">
        <v>80</v>
      </c>
      <c r="C45" s="43">
        <f>'RT List assessed base doc'!J24</f>
        <v>325</v>
      </c>
      <c r="D45" s="43">
        <f>'RT List assessed base doc'!O24</f>
        <v>410</v>
      </c>
    </row>
    <row r="46" spans="1:4">
      <c r="A46" s="42">
        <v>7</v>
      </c>
      <c r="B46" s="81" t="s">
        <v>89</v>
      </c>
      <c r="C46" s="43">
        <f>'RT List assessed base doc'!J30</f>
        <v>191</v>
      </c>
      <c r="D46" s="43">
        <f>'RT List assessed base doc'!O30</f>
        <v>308</v>
      </c>
    </row>
    <row r="47" spans="1:4">
      <c r="A47" s="42">
        <v>8</v>
      </c>
      <c r="B47" s="19" t="s">
        <v>93</v>
      </c>
      <c r="C47" s="43">
        <f>'RT List assessed base doc'!J33</f>
        <v>570</v>
      </c>
      <c r="D47" s="43">
        <f>'RT List assessed base doc'!O33</f>
        <v>979</v>
      </c>
    </row>
    <row r="48" spans="1:4">
      <c r="A48" s="42">
        <v>9</v>
      </c>
      <c r="B48" s="82" t="s">
        <v>112</v>
      </c>
      <c r="C48" s="43">
        <f>'RT List assessed base doc'!J42</f>
        <v>260</v>
      </c>
      <c r="D48" s="43">
        <f>'RT List assessed base doc'!O42</f>
        <v>522</v>
      </c>
    </row>
    <row r="49" spans="1:4">
      <c r="A49" s="42">
        <v>10</v>
      </c>
      <c r="B49" s="19" t="s">
        <v>126</v>
      </c>
      <c r="C49" s="43">
        <f>'RT List assessed base doc'!J50</f>
        <v>155</v>
      </c>
      <c r="D49" s="43">
        <f>'RT List assessed base doc'!O50</f>
        <v>287</v>
      </c>
    </row>
    <row r="50" spans="1:4" ht="13.5" thickBot="1">
      <c r="A50" s="42">
        <v>11</v>
      </c>
      <c r="B50" s="19" t="s">
        <v>138</v>
      </c>
      <c r="C50" s="43">
        <f>'RT List assessed base doc'!J54</f>
        <v>182</v>
      </c>
      <c r="D50" s="43">
        <f>'RT List assessed base doc'!O54</f>
        <v>224</v>
      </c>
    </row>
    <row r="51" spans="1:4" ht="13.5" thickBot="1">
      <c r="A51" s="83" t="s">
        <v>148</v>
      </c>
      <c r="B51" s="84"/>
      <c r="C51" s="59">
        <f>SUM(C40:C50)</f>
        <v>2103</v>
      </c>
      <c r="D51" s="59">
        <f>SUM(D40:D50)</f>
        <v>3638</v>
      </c>
    </row>
  </sheetData>
  <mergeCells count="2">
    <mergeCell ref="A1:C1"/>
    <mergeCell ref="A2:C2"/>
  </mergeCells>
  <pageMargins left="0.22" right="0.19685039370078741" top="0.56000000000000005" bottom="0.19685039370078741" header="0.19685039370078741" footer="0.51181102362204722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workbookViewId="0">
      <selection activeCell="I17" sqref="I17"/>
    </sheetView>
  </sheetViews>
  <sheetFormatPr defaultRowHeight="12.75"/>
  <cols>
    <col min="1" max="1" width="5.140625" style="3" customWidth="1"/>
    <col min="2" max="2" width="15" style="2" customWidth="1"/>
    <col min="3" max="4" width="15.7109375" style="2" customWidth="1"/>
    <col min="5" max="5" width="4.85546875" style="3" customWidth="1"/>
    <col min="6" max="6" width="23.7109375" style="3" customWidth="1"/>
    <col min="7" max="7" width="4.85546875" style="3" customWidth="1"/>
    <col min="8" max="8" width="12.140625" style="3" customWidth="1"/>
    <col min="9" max="9" width="9.28515625" style="3" customWidth="1"/>
    <col min="10" max="11" width="9.140625" style="3"/>
    <col min="12" max="13" width="9.140625" style="3" customWidth="1"/>
    <col min="14" max="16384" width="9.140625" style="3"/>
  </cols>
  <sheetData>
    <row r="1" spans="1:15" ht="15.75">
      <c r="A1" s="125" t="s">
        <v>1</v>
      </c>
      <c r="B1" s="126"/>
      <c r="C1" s="127"/>
      <c r="H1" s="85"/>
      <c r="L1" s="85"/>
      <c r="M1" s="85"/>
      <c r="N1" s="85"/>
    </row>
    <row r="2" spans="1:15" ht="15.75">
      <c r="A2" s="128" t="s">
        <v>173</v>
      </c>
      <c r="B2" s="129"/>
      <c r="C2" s="130"/>
      <c r="H2" s="87"/>
      <c r="L2" s="87"/>
      <c r="M2" s="87"/>
      <c r="N2" s="87"/>
    </row>
    <row r="3" spans="1:15" ht="16.5" customHeight="1">
      <c r="B3" s="132"/>
      <c r="C3" s="132"/>
      <c r="D3" s="132"/>
      <c r="L3" s="145" t="s">
        <v>181</v>
      </c>
      <c r="M3" s="145"/>
      <c r="N3" s="145"/>
      <c r="O3" s="145"/>
    </row>
    <row r="4" spans="1:15" s="18" customFormat="1" ht="51">
      <c r="A4" s="88" t="s">
        <v>4</v>
      </c>
      <c r="B4" s="88" t="s">
        <v>5</v>
      </c>
      <c r="C4" s="88" t="s">
        <v>178</v>
      </c>
      <c r="D4" s="88" t="s">
        <v>179</v>
      </c>
      <c r="E4" s="88" t="s">
        <v>6</v>
      </c>
      <c r="F4" s="89" t="s">
        <v>7</v>
      </c>
      <c r="G4" s="88" t="s">
        <v>9</v>
      </c>
      <c r="H4" s="89" t="s">
        <v>10</v>
      </c>
      <c r="I4" s="88" t="s">
        <v>175</v>
      </c>
      <c r="J4" s="88" t="s">
        <v>180</v>
      </c>
      <c r="L4" s="88" t="s">
        <v>11</v>
      </c>
      <c r="M4" s="88" t="s">
        <v>12</v>
      </c>
      <c r="N4" s="88" t="s">
        <v>174</v>
      </c>
      <c r="O4" s="88" t="s">
        <v>182</v>
      </c>
    </row>
    <row r="5" spans="1:15" ht="20.100000000000001" customHeight="1">
      <c r="A5" s="135">
        <v>1</v>
      </c>
      <c r="B5" s="137" t="s">
        <v>29</v>
      </c>
      <c r="C5" s="133">
        <v>2</v>
      </c>
      <c r="D5" s="133">
        <v>2</v>
      </c>
      <c r="E5" s="19">
        <v>1</v>
      </c>
      <c r="F5" s="20" t="s">
        <v>30</v>
      </c>
      <c r="G5" s="22">
        <v>1</v>
      </c>
      <c r="H5" s="23" t="s">
        <v>31</v>
      </c>
      <c r="I5" s="25">
        <f>'75 RT follow-up Sani 11 March'!V5</f>
        <v>20</v>
      </c>
      <c r="J5" s="95">
        <f>SUM(I5:I6)</f>
        <v>45</v>
      </c>
      <c r="L5" s="24">
        <v>45</v>
      </c>
      <c r="M5" s="24">
        <v>19</v>
      </c>
      <c r="N5" s="25">
        <f>SUM(L5:M5)</f>
        <v>64</v>
      </c>
      <c r="O5" s="95">
        <f>SUM(N5:N6)</f>
        <v>122</v>
      </c>
    </row>
    <row r="6" spans="1:15" ht="20.100000000000001" customHeight="1">
      <c r="A6" s="136"/>
      <c r="B6" s="137"/>
      <c r="C6" s="134"/>
      <c r="D6" s="134"/>
      <c r="E6" s="22">
        <f>E5+1</f>
        <v>2</v>
      </c>
      <c r="F6" s="20" t="s">
        <v>33</v>
      </c>
      <c r="G6" s="22">
        <f t="shared" ref="G6:G21" si="0">G5+1</f>
        <v>2</v>
      </c>
      <c r="H6" s="23" t="s">
        <v>34</v>
      </c>
      <c r="I6" s="25">
        <f>'75 RT follow-up Sani 11 March'!V6</f>
        <v>25</v>
      </c>
      <c r="J6" s="96"/>
      <c r="L6" s="24">
        <v>43</v>
      </c>
      <c r="M6" s="24">
        <v>15</v>
      </c>
      <c r="N6" s="25">
        <f t="shared" ref="N6:N57" si="1">SUM(L6:M6)</f>
        <v>58</v>
      </c>
      <c r="O6" s="96"/>
    </row>
    <row r="7" spans="1:15" ht="20.100000000000001" customHeight="1">
      <c r="A7" s="135">
        <f>A5+1</f>
        <v>2</v>
      </c>
      <c r="B7" s="137" t="s">
        <v>36</v>
      </c>
      <c r="C7" s="133">
        <v>3</v>
      </c>
      <c r="D7" s="133">
        <v>5</v>
      </c>
      <c r="E7" s="19">
        <v>3</v>
      </c>
      <c r="F7" s="20" t="s">
        <v>37</v>
      </c>
      <c r="G7" s="22">
        <f t="shared" si="0"/>
        <v>3</v>
      </c>
      <c r="H7" s="23" t="s">
        <v>38</v>
      </c>
      <c r="I7" s="25">
        <f>'75 RT follow-up Sani 11 March'!V7</f>
        <v>18</v>
      </c>
      <c r="J7" s="95">
        <f>SUM(I7:I11)</f>
        <v>81</v>
      </c>
      <c r="L7" s="24">
        <v>15</v>
      </c>
      <c r="M7" s="24">
        <v>10</v>
      </c>
      <c r="N7" s="25">
        <f t="shared" si="1"/>
        <v>25</v>
      </c>
      <c r="O7" s="95">
        <f>SUM(N7:N11)</f>
        <v>203</v>
      </c>
    </row>
    <row r="8" spans="1:15" ht="20.100000000000001" customHeight="1">
      <c r="A8" s="138"/>
      <c r="B8" s="137"/>
      <c r="C8" s="140"/>
      <c r="D8" s="140"/>
      <c r="E8" s="139">
        <v>4</v>
      </c>
      <c r="F8" s="131" t="s">
        <v>41</v>
      </c>
      <c r="G8" s="22">
        <f t="shared" si="0"/>
        <v>4</v>
      </c>
      <c r="H8" s="23" t="s">
        <v>42</v>
      </c>
      <c r="I8" s="25">
        <f>'75 RT follow-up Sani 11 March'!V8</f>
        <v>4</v>
      </c>
      <c r="J8" s="97"/>
      <c r="L8" s="24">
        <v>49</v>
      </c>
      <c r="M8" s="24">
        <v>0</v>
      </c>
      <c r="N8" s="25">
        <f t="shared" si="1"/>
        <v>49</v>
      </c>
      <c r="O8" s="97"/>
    </row>
    <row r="9" spans="1:15" ht="20.100000000000001" customHeight="1">
      <c r="A9" s="138"/>
      <c r="B9" s="137"/>
      <c r="C9" s="140"/>
      <c r="D9" s="140"/>
      <c r="E9" s="139"/>
      <c r="F9" s="131"/>
      <c r="G9" s="22">
        <f t="shared" si="0"/>
        <v>5</v>
      </c>
      <c r="H9" s="23" t="s">
        <v>44</v>
      </c>
      <c r="I9" s="25">
        <f>'75 RT follow-up Sani 11 March'!V9</f>
        <v>5</v>
      </c>
      <c r="J9" s="97"/>
      <c r="L9" s="24">
        <v>45</v>
      </c>
      <c r="M9" s="24">
        <v>0</v>
      </c>
      <c r="N9" s="25">
        <f t="shared" si="1"/>
        <v>45</v>
      </c>
      <c r="O9" s="97"/>
    </row>
    <row r="10" spans="1:15" ht="20.100000000000001" customHeight="1">
      <c r="A10" s="138"/>
      <c r="B10" s="137"/>
      <c r="C10" s="140"/>
      <c r="D10" s="140"/>
      <c r="E10" s="139"/>
      <c r="F10" s="131"/>
      <c r="G10" s="22">
        <f t="shared" si="0"/>
        <v>6</v>
      </c>
      <c r="H10" s="23" t="s">
        <v>47</v>
      </c>
      <c r="I10" s="25">
        <f>'75 RT follow-up Sani 11 March'!V10</f>
        <v>30</v>
      </c>
      <c r="J10" s="97"/>
      <c r="L10" s="24">
        <v>42</v>
      </c>
      <c r="M10" s="24">
        <v>0</v>
      </c>
      <c r="N10" s="25">
        <f t="shared" si="1"/>
        <v>42</v>
      </c>
      <c r="O10" s="97"/>
    </row>
    <row r="11" spans="1:15" ht="20.100000000000001" customHeight="1">
      <c r="A11" s="136"/>
      <c r="B11" s="137"/>
      <c r="C11" s="134"/>
      <c r="D11" s="134"/>
      <c r="E11" s="19">
        <v>5</v>
      </c>
      <c r="F11" s="31" t="s">
        <v>49</v>
      </c>
      <c r="G11" s="22">
        <f t="shared" si="0"/>
        <v>7</v>
      </c>
      <c r="H11" s="23" t="s">
        <v>51</v>
      </c>
      <c r="I11" s="25">
        <f>'75 RT follow-up Sani 11 March'!V11</f>
        <v>24</v>
      </c>
      <c r="J11" s="96"/>
      <c r="L11" s="24">
        <v>33</v>
      </c>
      <c r="M11" s="24">
        <v>9</v>
      </c>
      <c r="N11" s="25">
        <f t="shared" si="1"/>
        <v>42</v>
      </c>
      <c r="O11" s="96"/>
    </row>
    <row r="12" spans="1:15" ht="20.100000000000001" customHeight="1">
      <c r="A12" s="135">
        <v>3</v>
      </c>
      <c r="B12" s="137" t="s">
        <v>52</v>
      </c>
      <c r="C12" s="133">
        <v>2</v>
      </c>
      <c r="D12" s="133">
        <v>2</v>
      </c>
      <c r="E12" s="141">
        <v>6</v>
      </c>
      <c r="F12" s="143" t="s">
        <v>53</v>
      </c>
      <c r="G12" s="22">
        <f t="shared" si="0"/>
        <v>8</v>
      </c>
      <c r="H12" s="23" t="s">
        <v>54</v>
      </c>
      <c r="I12" s="25">
        <f>'75 RT follow-up Sani 11 March'!V64</f>
        <v>0</v>
      </c>
      <c r="J12" s="95">
        <f>SUM(I12:I14)</f>
        <v>39</v>
      </c>
      <c r="L12" s="24">
        <v>30</v>
      </c>
      <c r="M12" s="24">
        <v>17</v>
      </c>
      <c r="N12" s="25">
        <f t="shared" si="1"/>
        <v>47</v>
      </c>
      <c r="O12" s="95">
        <f>SUM(N12:N14)</f>
        <v>125</v>
      </c>
    </row>
    <row r="13" spans="1:15" ht="20.100000000000001" customHeight="1">
      <c r="A13" s="138"/>
      <c r="B13" s="137"/>
      <c r="C13" s="140"/>
      <c r="D13" s="140"/>
      <c r="E13" s="142"/>
      <c r="F13" s="144"/>
      <c r="G13" s="22">
        <f t="shared" si="0"/>
        <v>9</v>
      </c>
      <c r="H13" s="23" t="s">
        <v>55</v>
      </c>
      <c r="I13" s="25">
        <f>'75 RT follow-up Sani 11 March'!V65</f>
        <v>1</v>
      </c>
      <c r="J13" s="97"/>
      <c r="L13" s="24">
        <v>39</v>
      </c>
      <c r="M13" s="24">
        <v>2</v>
      </c>
      <c r="N13" s="25">
        <f t="shared" si="1"/>
        <v>41</v>
      </c>
      <c r="O13" s="97"/>
    </row>
    <row r="14" spans="1:15" ht="20.100000000000001" customHeight="1">
      <c r="A14" s="136"/>
      <c r="B14" s="137"/>
      <c r="C14" s="134"/>
      <c r="D14" s="134"/>
      <c r="E14" s="19">
        <v>7</v>
      </c>
      <c r="F14" s="31" t="s">
        <v>56</v>
      </c>
      <c r="G14" s="22">
        <f>G13+1</f>
        <v>10</v>
      </c>
      <c r="H14" s="23" t="s">
        <v>57</v>
      </c>
      <c r="I14" s="25">
        <f>'75 RT follow-up Sani 11 March'!V12</f>
        <v>38</v>
      </c>
      <c r="J14" s="96"/>
      <c r="L14" s="24">
        <v>31</v>
      </c>
      <c r="M14" s="24">
        <v>6</v>
      </c>
      <c r="N14" s="25">
        <f t="shared" si="1"/>
        <v>37</v>
      </c>
      <c r="O14" s="96"/>
    </row>
    <row r="15" spans="1:15" ht="20.100000000000001" customHeight="1">
      <c r="A15" s="135">
        <v>4</v>
      </c>
      <c r="B15" s="133" t="s">
        <v>59</v>
      </c>
      <c r="C15" s="133">
        <v>4</v>
      </c>
      <c r="D15" s="133">
        <v>5</v>
      </c>
      <c r="E15" s="139">
        <v>8</v>
      </c>
      <c r="F15" s="131" t="s">
        <v>153</v>
      </c>
      <c r="G15" s="22">
        <f t="shared" si="0"/>
        <v>11</v>
      </c>
      <c r="H15" s="23" t="s">
        <v>60</v>
      </c>
      <c r="I15" s="25">
        <f>'75 RT follow-up Sani 11 March'!V14</f>
        <v>32</v>
      </c>
      <c r="J15" s="95">
        <f>SUM(I15:I19)</f>
        <v>180</v>
      </c>
      <c r="L15" s="24">
        <v>53</v>
      </c>
      <c r="M15" s="24">
        <v>7</v>
      </c>
      <c r="N15" s="25">
        <f t="shared" si="1"/>
        <v>60</v>
      </c>
      <c r="O15" s="95">
        <f>SUM(N15:N19)</f>
        <v>253</v>
      </c>
    </row>
    <row r="16" spans="1:15" ht="20.100000000000001" customHeight="1">
      <c r="A16" s="138"/>
      <c r="B16" s="140"/>
      <c r="C16" s="140"/>
      <c r="D16" s="140"/>
      <c r="E16" s="139"/>
      <c r="F16" s="131"/>
      <c r="G16" s="22">
        <f t="shared" si="0"/>
        <v>12</v>
      </c>
      <c r="H16" s="23" t="s">
        <v>61</v>
      </c>
      <c r="I16" s="25">
        <f>'75 RT follow-up Sani 11 March'!V15</f>
        <v>58</v>
      </c>
      <c r="J16" s="97"/>
      <c r="L16" s="24">
        <v>39</v>
      </c>
      <c r="M16" s="24">
        <v>16</v>
      </c>
      <c r="N16" s="25">
        <f t="shared" si="1"/>
        <v>55</v>
      </c>
      <c r="O16" s="97"/>
    </row>
    <row r="17" spans="1:15" ht="20.100000000000001" customHeight="1">
      <c r="A17" s="138"/>
      <c r="B17" s="140"/>
      <c r="C17" s="140"/>
      <c r="D17" s="140"/>
      <c r="E17" s="19">
        <v>9</v>
      </c>
      <c r="F17" s="31" t="s">
        <v>62</v>
      </c>
      <c r="G17" s="22">
        <f t="shared" si="0"/>
        <v>13</v>
      </c>
      <c r="H17" s="23" t="s">
        <v>63</v>
      </c>
      <c r="I17" s="25">
        <f>'75 RT follow-up Sani 11 March'!V16</f>
        <v>12</v>
      </c>
      <c r="J17" s="97"/>
      <c r="L17" s="24">
        <v>52</v>
      </c>
      <c r="M17" s="24">
        <v>8</v>
      </c>
      <c r="N17" s="25">
        <f t="shared" si="1"/>
        <v>60</v>
      </c>
      <c r="O17" s="97"/>
    </row>
    <row r="18" spans="1:15" ht="20.100000000000001" customHeight="1">
      <c r="A18" s="138"/>
      <c r="B18" s="140"/>
      <c r="C18" s="140"/>
      <c r="D18" s="140"/>
      <c r="E18" s="19">
        <v>10</v>
      </c>
      <c r="F18" s="31" t="s">
        <v>64</v>
      </c>
      <c r="G18" s="22">
        <f t="shared" si="0"/>
        <v>14</v>
      </c>
      <c r="H18" s="38" t="s">
        <v>65</v>
      </c>
      <c r="I18" s="30">
        <f>'75 RT follow-up Sani 11 March'!V17</f>
        <v>48</v>
      </c>
      <c r="J18" s="97"/>
      <c r="L18" s="39">
        <v>35</v>
      </c>
      <c r="M18" s="30">
        <v>12</v>
      </c>
      <c r="N18" s="25">
        <f t="shared" si="1"/>
        <v>47</v>
      </c>
      <c r="O18" s="97"/>
    </row>
    <row r="19" spans="1:15" ht="20.100000000000001" customHeight="1">
      <c r="A19" s="136"/>
      <c r="B19" s="134"/>
      <c r="C19" s="134"/>
      <c r="D19" s="134"/>
      <c r="E19" s="22">
        <f>E18+1</f>
        <v>11</v>
      </c>
      <c r="F19" s="21" t="s">
        <v>66</v>
      </c>
      <c r="G19" s="22">
        <f t="shared" si="0"/>
        <v>15</v>
      </c>
      <c r="H19" s="38" t="s">
        <v>67</v>
      </c>
      <c r="I19" s="30">
        <f>'75 RT follow-up Sani 11 March'!V18</f>
        <v>30</v>
      </c>
      <c r="J19" s="96"/>
      <c r="L19" s="24"/>
      <c r="M19" s="24"/>
      <c r="N19" s="25">
        <v>31</v>
      </c>
      <c r="O19" s="96"/>
    </row>
    <row r="20" spans="1:15" ht="20.100000000000001" customHeight="1">
      <c r="A20" s="135">
        <v>5</v>
      </c>
      <c r="B20" s="133" t="s">
        <v>69</v>
      </c>
      <c r="C20" s="133">
        <v>3</v>
      </c>
      <c r="D20" s="133">
        <v>4</v>
      </c>
      <c r="E20" s="22">
        <f>E19+1</f>
        <v>12</v>
      </c>
      <c r="F20" s="20" t="s">
        <v>70</v>
      </c>
      <c r="G20" s="22">
        <f t="shared" si="0"/>
        <v>16</v>
      </c>
      <c r="H20" s="23" t="s">
        <v>71</v>
      </c>
      <c r="I20" s="30">
        <f>'75 RT follow-up Sani 11 March'!V19</f>
        <v>11</v>
      </c>
      <c r="J20" s="95">
        <f>SUM(I20:I23)</f>
        <v>75</v>
      </c>
      <c r="L20" s="24">
        <v>38</v>
      </c>
      <c r="M20" s="24">
        <v>12</v>
      </c>
      <c r="N20" s="25">
        <f t="shared" si="1"/>
        <v>50</v>
      </c>
      <c r="O20" s="95">
        <f>SUM(N20:N23)</f>
        <v>205</v>
      </c>
    </row>
    <row r="21" spans="1:15" ht="20.100000000000001" customHeight="1">
      <c r="A21" s="138"/>
      <c r="B21" s="140"/>
      <c r="C21" s="140"/>
      <c r="D21" s="140"/>
      <c r="E21" s="22">
        <f>E20+1</f>
        <v>13</v>
      </c>
      <c r="F21" s="31" t="s">
        <v>75</v>
      </c>
      <c r="G21" s="22">
        <f t="shared" si="0"/>
        <v>17</v>
      </c>
      <c r="H21" s="23" t="s">
        <v>72</v>
      </c>
      <c r="I21" s="30">
        <f>'75 RT follow-up Sani 11 March'!V21</f>
        <v>30</v>
      </c>
      <c r="J21" s="97"/>
      <c r="L21" s="24">
        <v>50</v>
      </c>
      <c r="M21" s="24">
        <v>41</v>
      </c>
      <c r="N21" s="25">
        <f t="shared" si="1"/>
        <v>91</v>
      </c>
      <c r="O21" s="97"/>
    </row>
    <row r="22" spans="1:15" ht="20.100000000000001" customHeight="1">
      <c r="A22" s="138"/>
      <c r="B22" s="140"/>
      <c r="C22" s="140"/>
      <c r="D22" s="140"/>
      <c r="E22" s="22">
        <f>E21+1</f>
        <v>14</v>
      </c>
      <c r="F22" s="31" t="s">
        <v>75</v>
      </c>
      <c r="G22" s="34"/>
      <c r="H22" s="23" t="s">
        <v>31</v>
      </c>
      <c r="I22" s="30">
        <f>'75 RT follow-up Sani 11 March'!V22</f>
        <v>20</v>
      </c>
      <c r="J22" s="166"/>
      <c r="K22" s="100"/>
      <c r="L22" s="24"/>
      <c r="M22" s="24"/>
      <c r="N22" s="25"/>
      <c r="O22" s="97"/>
    </row>
    <row r="23" spans="1:15" ht="20.100000000000001" customHeight="1">
      <c r="A23" s="136"/>
      <c r="B23" s="134"/>
      <c r="C23" s="134"/>
      <c r="D23" s="134"/>
      <c r="E23" s="22">
        <f>E21+1</f>
        <v>14</v>
      </c>
      <c r="F23" s="20" t="s">
        <v>77</v>
      </c>
      <c r="G23" s="34">
        <f>G21+1</f>
        <v>18</v>
      </c>
      <c r="H23" s="38" t="s">
        <v>78</v>
      </c>
      <c r="I23" s="30">
        <f>'75 RT follow-up Sani 11 March'!V23</f>
        <v>14</v>
      </c>
      <c r="J23" s="167"/>
      <c r="K23" s="100"/>
      <c r="L23" s="24"/>
      <c r="M23" s="25">
        <v>64</v>
      </c>
      <c r="N23" s="25">
        <f t="shared" si="1"/>
        <v>64</v>
      </c>
      <c r="O23" s="96"/>
    </row>
    <row r="24" spans="1:15" ht="20.100000000000001" customHeight="1">
      <c r="A24" s="135">
        <v>6</v>
      </c>
      <c r="B24" s="140" t="s">
        <v>80</v>
      </c>
      <c r="C24" s="133">
        <v>3</v>
      </c>
      <c r="D24" s="133">
        <v>6</v>
      </c>
      <c r="E24" s="141">
        <v>15</v>
      </c>
      <c r="F24" s="131" t="s">
        <v>81</v>
      </c>
      <c r="G24" s="22">
        <f t="shared" ref="G24:G57" si="2">G23+1</f>
        <v>19</v>
      </c>
      <c r="H24" s="23" t="s">
        <v>82</v>
      </c>
      <c r="I24" s="24">
        <f>'75 RT follow-up Sani 11 March'!V24</f>
        <v>64</v>
      </c>
      <c r="J24" s="95">
        <f>SUM(I24:I29)</f>
        <v>325</v>
      </c>
      <c r="L24" s="24">
        <v>55</v>
      </c>
      <c r="M24" s="24">
        <v>15</v>
      </c>
      <c r="N24" s="25">
        <f t="shared" si="1"/>
        <v>70</v>
      </c>
      <c r="O24" s="95">
        <f>SUM(N24:N29)</f>
        <v>410</v>
      </c>
    </row>
    <row r="25" spans="1:15" ht="20.100000000000001" customHeight="1">
      <c r="A25" s="138"/>
      <c r="B25" s="140"/>
      <c r="C25" s="140"/>
      <c r="D25" s="140"/>
      <c r="E25" s="148"/>
      <c r="F25" s="131"/>
      <c r="G25" s="22">
        <f t="shared" si="2"/>
        <v>20</v>
      </c>
      <c r="H25" s="23" t="s">
        <v>83</v>
      </c>
      <c r="I25" s="24">
        <f>'75 RT follow-up Sani 11 March'!V25</f>
        <v>63</v>
      </c>
      <c r="J25" s="97"/>
      <c r="L25" s="24">
        <v>47</v>
      </c>
      <c r="M25" s="24">
        <v>15</v>
      </c>
      <c r="N25" s="25">
        <f t="shared" si="1"/>
        <v>62</v>
      </c>
      <c r="O25" s="97"/>
    </row>
    <row r="26" spans="1:15" ht="20.100000000000001" customHeight="1">
      <c r="A26" s="138"/>
      <c r="B26" s="140"/>
      <c r="C26" s="140"/>
      <c r="D26" s="140"/>
      <c r="E26" s="148"/>
      <c r="F26" s="131"/>
      <c r="G26" s="22">
        <f t="shared" si="2"/>
        <v>21</v>
      </c>
      <c r="H26" s="23" t="s">
        <v>34</v>
      </c>
      <c r="I26" s="24">
        <f>'75 RT follow-up Sani 11 March'!V26</f>
        <v>20</v>
      </c>
      <c r="J26" s="97"/>
      <c r="L26" s="24">
        <v>75</v>
      </c>
      <c r="M26" s="24">
        <v>24</v>
      </c>
      <c r="N26" s="25">
        <f t="shared" si="1"/>
        <v>99</v>
      </c>
      <c r="O26" s="97"/>
    </row>
    <row r="27" spans="1:15" ht="20.100000000000001" customHeight="1">
      <c r="A27" s="138"/>
      <c r="B27" s="140"/>
      <c r="C27" s="140"/>
      <c r="D27" s="140"/>
      <c r="E27" s="142"/>
      <c r="F27" s="131"/>
      <c r="G27" s="22">
        <f t="shared" si="2"/>
        <v>22</v>
      </c>
      <c r="H27" s="23" t="s">
        <v>61</v>
      </c>
      <c r="I27" s="24">
        <f>'75 RT follow-up Sani 11 March'!V28</f>
        <v>60</v>
      </c>
      <c r="J27" s="97"/>
      <c r="L27" s="24">
        <v>56</v>
      </c>
      <c r="M27" s="24">
        <v>2</v>
      </c>
      <c r="N27" s="25">
        <f t="shared" si="1"/>
        <v>58</v>
      </c>
      <c r="O27" s="97"/>
    </row>
    <row r="28" spans="1:15" ht="20.100000000000001" customHeight="1">
      <c r="A28" s="138"/>
      <c r="B28" s="140"/>
      <c r="C28" s="140"/>
      <c r="D28" s="140"/>
      <c r="E28" s="22" t="s">
        <v>172</v>
      </c>
      <c r="F28" s="20" t="s">
        <v>84</v>
      </c>
      <c r="G28" s="22">
        <f t="shared" si="2"/>
        <v>23</v>
      </c>
      <c r="H28" s="23" t="s">
        <v>85</v>
      </c>
      <c r="I28" s="24">
        <f>'75 RT follow-up Sani 11 March'!V29</f>
        <v>50</v>
      </c>
      <c r="J28" s="97"/>
      <c r="L28" s="24">
        <v>41</v>
      </c>
      <c r="M28" s="24">
        <v>1</v>
      </c>
      <c r="N28" s="25">
        <f t="shared" si="1"/>
        <v>42</v>
      </c>
      <c r="O28" s="97"/>
    </row>
    <row r="29" spans="1:15" ht="20.100000000000001" customHeight="1">
      <c r="A29" s="136"/>
      <c r="B29" s="140"/>
      <c r="C29" s="134"/>
      <c r="D29" s="134"/>
      <c r="E29" s="19">
        <v>17</v>
      </c>
      <c r="F29" s="20" t="s">
        <v>86</v>
      </c>
      <c r="G29" s="22">
        <f t="shared" si="2"/>
        <v>24</v>
      </c>
      <c r="H29" s="23" t="s">
        <v>87</v>
      </c>
      <c r="I29" s="24">
        <f>'75 RT follow-up Sani 11 March'!V30</f>
        <v>68</v>
      </c>
      <c r="J29" s="96"/>
      <c r="L29" s="24">
        <v>54</v>
      </c>
      <c r="M29" s="24">
        <v>25</v>
      </c>
      <c r="N29" s="25">
        <f t="shared" si="1"/>
        <v>79</v>
      </c>
      <c r="O29" s="96"/>
    </row>
    <row r="30" spans="1:15" ht="20.100000000000001" customHeight="1">
      <c r="A30" s="135">
        <v>7</v>
      </c>
      <c r="B30" s="141" t="s">
        <v>89</v>
      </c>
      <c r="C30" s="133">
        <v>2</v>
      </c>
      <c r="D30" s="133">
        <v>3</v>
      </c>
      <c r="E30" s="139">
        <v>18</v>
      </c>
      <c r="F30" s="131" t="s">
        <v>156</v>
      </c>
      <c r="G30" s="22">
        <f t="shared" si="2"/>
        <v>25</v>
      </c>
      <c r="H30" s="38" t="s">
        <v>60</v>
      </c>
      <c r="I30" s="24">
        <f>'75 RT follow-up Sani 11 March'!V31</f>
        <v>38</v>
      </c>
      <c r="J30" s="95">
        <f>SUM(I30:I32)</f>
        <v>191</v>
      </c>
      <c r="L30" s="30">
        <v>80</v>
      </c>
      <c r="M30" s="30">
        <v>29</v>
      </c>
      <c r="N30" s="25">
        <f t="shared" si="1"/>
        <v>109</v>
      </c>
      <c r="O30" s="95">
        <f>SUM(N30:N32)</f>
        <v>308</v>
      </c>
    </row>
    <row r="31" spans="1:15" ht="20.100000000000001" customHeight="1">
      <c r="A31" s="138"/>
      <c r="B31" s="148"/>
      <c r="C31" s="140"/>
      <c r="D31" s="140"/>
      <c r="E31" s="139"/>
      <c r="F31" s="131"/>
      <c r="G31" s="22">
        <f t="shared" si="2"/>
        <v>26</v>
      </c>
      <c r="H31" s="38" t="s">
        <v>91</v>
      </c>
      <c r="I31" s="30">
        <f>'75 RT follow-up Sani 11 March'!V32</f>
        <v>82</v>
      </c>
      <c r="J31" s="97"/>
      <c r="L31" s="30">
        <v>57</v>
      </c>
      <c r="M31" s="30">
        <v>37</v>
      </c>
      <c r="N31" s="25">
        <f t="shared" si="1"/>
        <v>94</v>
      </c>
      <c r="O31" s="97"/>
    </row>
    <row r="32" spans="1:15" ht="20.100000000000001" customHeight="1">
      <c r="A32" s="136"/>
      <c r="B32" s="142"/>
      <c r="C32" s="134"/>
      <c r="D32" s="134"/>
      <c r="E32" s="19">
        <v>19</v>
      </c>
      <c r="F32" s="20" t="s">
        <v>92</v>
      </c>
      <c r="G32" s="22">
        <f t="shared" si="2"/>
        <v>27</v>
      </c>
      <c r="H32" s="38" t="s">
        <v>63</v>
      </c>
      <c r="I32" s="30">
        <f>'75 RT follow-up Sani 11 March'!V33</f>
        <v>71</v>
      </c>
      <c r="J32" s="96"/>
      <c r="L32" s="30">
        <v>95</v>
      </c>
      <c r="M32" s="30">
        <v>10</v>
      </c>
      <c r="N32" s="25">
        <f t="shared" si="1"/>
        <v>105</v>
      </c>
      <c r="O32" s="96"/>
    </row>
    <row r="33" spans="1:15" ht="20.100000000000001" customHeight="1">
      <c r="A33" s="135">
        <v>8</v>
      </c>
      <c r="B33" s="139" t="s">
        <v>93</v>
      </c>
      <c r="C33" s="133">
        <v>6</v>
      </c>
      <c r="D33" s="133">
        <v>9</v>
      </c>
      <c r="E33" s="19">
        <v>20</v>
      </c>
      <c r="F33" s="31" t="s">
        <v>94</v>
      </c>
      <c r="G33" s="22">
        <f t="shared" si="2"/>
        <v>28</v>
      </c>
      <c r="H33" s="38" t="s">
        <v>95</v>
      </c>
      <c r="I33" s="30">
        <f>'75 RT follow-up Sani 11 March'!V34</f>
        <v>91</v>
      </c>
      <c r="J33" s="95">
        <f>SUM(I33:I41)</f>
        <v>570</v>
      </c>
      <c r="L33" s="30">
        <v>62</v>
      </c>
      <c r="M33" s="30">
        <v>17</v>
      </c>
      <c r="N33" s="25">
        <f t="shared" si="1"/>
        <v>79</v>
      </c>
      <c r="O33" s="95">
        <f>SUM(N33:N41)</f>
        <v>979</v>
      </c>
    </row>
    <row r="34" spans="1:15" ht="20.100000000000001" customHeight="1">
      <c r="A34" s="138"/>
      <c r="B34" s="139"/>
      <c r="C34" s="140"/>
      <c r="D34" s="140"/>
      <c r="E34" s="19">
        <v>21</v>
      </c>
      <c r="F34" s="31" t="s">
        <v>96</v>
      </c>
      <c r="G34" s="22">
        <f t="shared" si="2"/>
        <v>29</v>
      </c>
      <c r="H34" s="38" t="s">
        <v>55</v>
      </c>
      <c r="I34" s="30">
        <f>'75 RT follow-up Sani 11 March'!V35</f>
        <v>96</v>
      </c>
      <c r="J34" s="97"/>
      <c r="L34" s="30">
        <v>137</v>
      </c>
      <c r="M34" s="30">
        <v>36</v>
      </c>
      <c r="N34" s="25">
        <f t="shared" si="1"/>
        <v>173</v>
      </c>
      <c r="O34" s="97"/>
    </row>
    <row r="35" spans="1:15" ht="20.100000000000001" customHeight="1">
      <c r="A35" s="138"/>
      <c r="B35" s="139"/>
      <c r="C35" s="140"/>
      <c r="D35" s="140"/>
      <c r="E35" s="139">
        <v>22</v>
      </c>
      <c r="F35" s="131" t="s">
        <v>98</v>
      </c>
      <c r="G35" s="22">
        <f t="shared" si="2"/>
        <v>30</v>
      </c>
      <c r="H35" s="23" t="s">
        <v>82</v>
      </c>
      <c r="I35" s="30">
        <f>'75 RT follow-up Sani 11 March'!V36</f>
        <v>58</v>
      </c>
      <c r="J35" s="97"/>
      <c r="L35" s="24">
        <v>91</v>
      </c>
      <c r="M35" s="24">
        <v>15</v>
      </c>
      <c r="N35" s="25">
        <f t="shared" si="1"/>
        <v>106</v>
      </c>
      <c r="O35" s="97"/>
    </row>
    <row r="36" spans="1:15" ht="20.100000000000001" customHeight="1">
      <c r="A36" s="138"/>
      <c r="B36" s="139"/>
      <c r="C36" s="140"/>
      <c r="D36" s="140"/>
      <c r="E36" s="139"/>
      <c r="F36" s="131"/>
      <c r="G36" s="22">
        <f t="shared" si="2"/>
        <v>31</v>
      </c>
      <c r="H36" s="23" t="s">
        <v>87</v>
      </c>
      <c r="I36" s="30">
        <f>'75 RT follow-up Sani 11 March'!V37</f>
        <v>75</v>
      </c>
      <c r="J36" s="97"/>
      <c r="L36" s="24">
        <v>70</v>
      </c>
      <c r="M36" s="24">
        <v>40</v>
      </c>
      <c r="N36" s="25">
        <f t="shared" si="1"/>
        <v>110</v>
      </c>
      <c r="O36" s="97"/>
    </row>
    <row r="37" spans="1:15" ht="20.100000000000001" customHeight="1">
      <c r="A37" s="138"/>
      <c r="B37" s="139"/>
      <c r="C37" s="140"/>
      <c r="D37" s="140"/>
      <c r="E37" s="139">
        <v>23</v>
      </c>
      <c r="F37" s="131" t="s">
        <v>101</v>
      </c>
      <c r="G37" s="22">
        <f t="shared" si="2"/>
        <v>32</v>
      </c>
      <c r="H37" s="23" t="s">
        <v>38</v>
      </c>
      <c r="I37" s="30">
        <f>'75 RT follow-up Sani 11 March'!V38</f>
        <v>65</v>
      </c>
      <c r="J37" s="97"/>
      <c r="L37" s="24">
        <v>75</v>
      </c>
      <c r="M37" s="24">
        <v>16</v>
      </c>
      <c r="N37" s="25">
        <f t="shared" si="1"/>
        <v>91</v>
      </c>
      <c r="O37" s="97"/>
    </row>
    <row r="38" spans="1:15" ht="20.100000000000001" customHeight="1">
      <c r="A38" s="138"/>
      <c r="B38" s="139"/>
      <c r="C38" s="140"/>
      <c r="D38" s="140"/>
      <c r="E38" s="139"/>
      <c r="F38" s="131"/>
      <c r="G38" s="22">
        <f t="shared" si="2"/>
        <v>33</v>
      </c>
      <c r="H38" s="23" t="s">
        <v>103</v>
      </c>
      <c r="I38" s="30">
        <f>'75 RT follow-up Sani 11 March'!V39</f>
        <v>68</v>
      </c>
      <c r="J38" s="97"/>
      <c r="L38" s="24">
        <v>88</v>
      </c>
      <c r="M38" s="24">
        <v>19</v>
      </c>
      <c r="N38" s="25">
        <f t="shared" si="1"/>
        <v>107</v>
      </c>
      <c r="O38" s="97"/>
    </row>
    <row r="39" spans="1:15" ht="20.100000000000001" customHeight="1">
      <c r="A39" s="138"/>
      <c r="B39" s="139"/>
      <c r="C39" s="140"/>
      <c r="D39" s="140"/>
      <c r="E39" s="139"/>
      <c r="F39" s="131"/>
      <c r="G39" s="22">
        <f t="shared" si="2"/>
        <v>34</v>
      </c>
      <c r="H39" s="23" t="s">
        <v>105</v>
      </c>
      <c r="I39" s="30">
        <f>'75 RT follow-up Sani 11 March'!V40</f>
        <v>60</v>
      </c>
      <c r="J39" s="97"/>
      <c r="L39" s="24">
        <v>70</v>
      </c>
      <c r="M39" s="24">
        <v>19</v>
      </c>
      <c r="N39" s="25">
        <f t="shared" si="1"/>
        <v>89</v>
      </c>
      <c r="O39" s="97"/>
    </row>
    <row r="40" spans="1:15" ht="20.100000000000001" customHeight="1">
      <c r="A40" s="138"/>
      <c r="B40" s="139"/>
      <c r="C40" s="140"/>
      <c r="D40" s="140"/>
      <c r="E40" s="19">
        <v>24</v>
      </c>
      <c r="F40" s="20" t="s">
        <v>107</v>
      </c>
      <c r="G40" s="22">
        <f t="shared" si="2"/>
        <v>35</v>
      </c>
      <c r="H40" s="23" t="s">
        <v>108</v>
      </c>
      <c r="I40" s="30">
        <f>'75 RT follow-up Sani 11 March'!V41</f>
        <v>34</v>
      </c>
      <c r="J40" s="97"/>
      <c r="L40" s="24">
        <v>49</v>
      </c>
      <c r="M40" s="24">
        <v>12</v>
      </c>
      <c r="N40" s="25">
        <f t="shared" si="1"/>
        <v>61</v>
      </c>
      <c r="O40" s="97"/>
    </row>
    <row r="41" spans="1:15" ht="20.100000000000001" customHeight="1">
      <c r="A41" s="136"/>
      <c r="B41" s="139"/>
      <c r="C41" s="134"/>
      <c r="D41" s="134"/>
      <c r="E41" s="19">
        <v>25</v>
      </c>
      <c r="F41" s="31" t="s">
        <v>109</v>
      </c>
      <c r="G41" s="22">
        <f t="shared" si="2"/>
        <v>36</v>
      </c>
      <c r="H41" s="23" t="s">
        <v>110</v>
      </c>
      <c r="I41" s="30">
        <f>'75 RT follow-up Sani 11 March'!V42</f>
        <v>23</v>
      </c>
      <c r="J41" s="96"/>
      <c r="L41" s="24">
        <v>150</v>
      </c>
      <c r="M41" s="24">
        <v>13</v>
      </c>
      <c r="N41" s="25">
        <f t="shared" si="1"/>
        <v>163</v>
      </c>
      <c r="O41" s="96"/>
    </row>
    <row r="42" spans="1:15" ht="20.100000000000001" customHeight="1">
      <c r="A42" s="135">
        <v>9</v>
      </c>
      <c r="B42" s="148" t="s">
        <v>112</v>
      </c>
      <c r="C42" s="133">
        <v>5</v>
      </c>
      <c r="D42" s="133">
        <v>8</v>
      </c>
      <c r="E42" s="19">
        <v>26</v>
      </c>
      <c r="F42" s="31" t="s">
        <v>113</v>
      </c>
      <c r="G42" s="22">
        <f t="shared" si="2"/>
        <v>37</v>
      </c>
      <c r="H42" s="23" t="s">
        <v>114</v>
      </c>
      <c r="I42" s="30">
        <f>'75 RT follow-up Sani 11 March'!V43</f>
        <v>36</v>
      </c>
      <c r="J42" s="95">
        <f>SUM(I42:I49)</f>
        <v>260</v>
      </c>
      <c r="L42" s="24">
        <v>43</v>
      </c>
      <c r="M42" s="24">
        <v>7</v>
      </c>
      <c r="N42" s="25">
        <f t="shared" si="1"/>
        <v>50</v>
      </c>
      <c r="O42" s="95">
        <f>SUM(N42:N49)</f>
        <v>522</v>
      </c>
    </row>
    <row r="43" spans="1:15" ht="20.100000000000001" customHeight="1">
      <c r="A43" s="138"/>
      <c r="B43" s="148"/>
      <c r="C43" s="140"/>
      <c r="D43" s="140"/>
      <c r="E43" s="19">
        <v>27</v>
      </c>
      <c r="F43" s="20" t="s">
        <v>116</v>
      </c>
      <c r="G43" s="22">
        <f t="shared" si="2"/>
        <v>38</v>
      </c>
      <c r="H43" s="23" t="s">
        <v>117</v>
      </c>
      <c r="I43" s="30">
        <f>'75 RT follow-up Sani 11 March'!V44</f>
        <v>37</v>
      </c>
      <c r="J43" s="97"/>
      <c r="L43" s="24">
        <v>35</v>
      </c>
      <c r="M43" s="24">
        <v>2</v>
      </c>
      <c r="N43" s="25">
        <f t="shared" si="1"/>
        <v>37</v>
      </c>
      <c r="O43" s="97"/>
    </row>
    <row r="44" spans="1:15" ht="20.100000000000001" customHeight="1">
      <c r="A44" s="138"/>
      <c r="B44" s="148"/>
      <c r="C44" s="140"/>
      <c r="D44" s="140"/>
      <c r="E44" s="139">
        <v>28</v>
      </c>
      <c r="F44" s="131" t="s">
        <v>112</v>
      </c>
      <c r="G44" s="22">
        <f t="shared" si="2"/>
        <v>39</v>
      </c>
      <c r="H44" s="23" t="s">
        <v>118</v>
      </c>
      <c r="I44" s="30">
        <f>'75 RT follow-up Sani 11 March'!V45</f>
        <v>40</v>
      </c>
      <c r="J44" s="97"/>
      <c r="L44" s="24">
        <v>55</v>
      </c>
      <c r="M44" s="24">
        <v>15</v>
      </c>
      <c r="N44" s="25">
        <f t="shared" si="1"/>
        <v>70</v>
      </c>
      <c r="O44" s="97"/>
    </row>
    <row r="45" spans="1:15" ht="20.100000000000001" customHeight="1">
      <c r="A45" s="138"/>
      <c r="B45" s="148"/>
      <c r="C45" s="140"/>
      <c r="D45" s="140"/>
      <c r="E45" s="139"/>
      <c r="F45" s="131"/>
      <c r="G45" s="22">
        <f t="shared" si="2"/>
        <v>40</v>
      </c>
      <c r="H45" s="23" t="s">
        <v>31</v>
      </c>
      <c r="I45" s="30">
        <f>'75 RT follow-up Sani 11 March'!V46</f>
        <v>40</v>
      </c>
      <c r="J45" s="97"/>
      <c r="L45" s="24">
        <v>54</v>
      </c>
      <c r="M45" s="24">
        <v>43</v>
      </c>
      <c r="N45" s="25">
        <f t="shared" si="1"/>
        <v>97</v>
      </c>
      <c r="O45" s="97"/>
    </row>
    <row r="46" spans="1:15" ht="20.100000000000001" customHeight="1">
      <c r="A46" s="138"/>
      <c r="B46" s="148"/>
      <c r="C46" s="140"/>
      <c r="D46" s="140"/>
      <c r="E46" s="19">
        <v>29</v>
      </c>
      <c r="F46" s="31" t="s">
        <v>120</v>
      </c>
      <c r="G46" s="22">
        <f t="shared" si="2"/>
        <v>41</v>
      </c>
      <c r="H46" s="23" t="s">
        <v>121</v>
      </c>
      <c r="I46" s="30">
        <f>'75 RT follow-up Sani 11 March'!V47</f>
        <v>33</v>
      </c>
      <c r="J46" s="97"/>
      <c r="L46" s="24">
        <v>56</v>
      </c>
      <c r="M46" s="24">
        <v>11</v>
      </c>
      <c r="N46" s="25">
        <f t="shared" si="1"/>
        <v>67</v>
      </c>
      <c r="O46" s="97"/>
    </row>
    <row r="47" spans="1:15" ht="20.100000000000001" customHeight="1">
      <c r="A47" s="138"/>
      <c r="B47" s="148"/>
      <c r="C47" s="140"/>
      <c r="D47" s="140"/>
      <c r="E47" s="139">
        <v>30</v>
      </c>
      <c r="F47" s="131" t="s">
        <v>122</v>
      </c>
      <c r="G47" s="22">
        <f t="shared" si="2"/>
        <v>42</v>
      </c>
      <c r="H47" s="23" t="s">
        <v>82</v>
      </c>
      <c r="I47" s="30">
        <f>'75 RT follow-up Sani 11 March'!V48</f>
        <v>17</v>
      </c>
      <c r="J47" s="97"/>
      <c r="L47" s="24">
        <v>45</v>
      </c>
      <c r="M47" s="24">
        <v>13</v>
      </c>
      <c r="N47" s="25">
        <f t="shared" si="1"/>
        <v>58</v>
      </c>
      <c r="O47" s="97"/>
    </row>
    <row r="48" spans="1:15" ht="20.100000000000001" customHeight="1">
      <c r="A48" s="138"/>
      <c r="B48" s="148"/>
      <c r="C48" s="140"/>
      <c r="D48" s="140"/>
      <c r="E48" s="139"/>
      <c r="F48" s="131"/>
      <c r="G48" s="22">
        <f t="shared" si="2"/>
        <v>43</v>
      </c>
      <c r="H48" s="23" t="s">
        <v>83</v>
      </c>
      <c r="I48" s="24">
        <f>'75 RT follow-up Sani 11 March'!V49</f>
        <v>37</v>
      </c>
      <c r="J48" s="97"/>
      <c r="L48" s="24">
        <v>45</v>
      </c>
      <c r="M48" s="24">
        <v>20</v>
      </c>
      <c r="N48" s="25">
        <f t="shared" si="1"/>
        <v>65</v>
      </c>
      <c r="O48" s="97"/>
    </row>
    <row r="49" spans="1:15" ht="20.100000000000001" customHeight="1">
      <c r="A49" s="136"/>
      <c r="B49" s="148"/>
      <c r="C49" s="134"/>
      <c r="D49" s="134"/>
      <c r="E49" s="139"/>
      <c r="F49" s="131"/>
      <c r="G49" s="22">
        <f t="shared" si="2"/>
        <v>44</v>
      </c>
      <c r="H49" s="23" t="s">
        <v>85</v>
      </c>
      <c r="I49" s="24">
        <f>'75 RT follow-up Sani 11 March'!V50</f>
        <v>20</v>
      </c>
      <c r="J49" s="96"/>
      <c r="L49" s="24">
        <v>55</v>
      </c>
      <c r="M49" s="24">
        <v>23</v>
      </c>
      <c r="N49" s="25">
        <f t="shared" si="1"/>
        <v>78</v>
      </c>
      <c r="O49" s="96"/>
    </row>
    <row r="50" spans="1:15" ht="20.100000000000001" customHeight="1">
      <c r="A50" s="135">
        <v>10</v>
      </c>
      <c r="B50" s="139" t="s">
        <v>126</v>
      </c>
      <c r="C50" s="133">
        <v>4</v>
      </c>
      <c r="D50" s="133">
        <v>4</v>
      </c>
      <c r="E50" s="19">
        <v>31</v>
      </c>
      <c r="F50" s="31" t="s">
        <v>127</v>
      </c>
      <c r="G50" s="22">
        <f t="shared" si="2"/>
        <v>45</v>
      </c>
      <c r="H50" s="23" t="s">
        <v>128</v>
      </c>
      <c r="I50" s="24">
        <f>'75 RT follow-up Sani 11 March'!V51</f>
        <v>55</v>
      </c>
      <c r="J50" s="95">
        <f>SUM(I50:I53)</f>
        <v>155</v>
      </c>
      <c r="L50" s="24">
        <v>50</v>
      </c>
      <c r="M50" s="24">
        <v>4</v>
      </c>
      <c r="N50" s="25">
        <f t="shared" si="1"/>
        <v>54</v>
      </c>
      <c r="O50" s="95">
        <f>SUM(N50:N53)</f>
        <v>287</v>
      </c>
    </row>
    <row r="51" spans="1:15" ht="20.100000000000001" customHeight="1">
      <c r="A51" s="138"/>
      <c r="B51" s="139"/>
      <c r="C51" s="140"/>
      <c r="D51" s="140"/>
      <c r="E51" s="19">
        <v>32</v>
      </c>
      <c r="F51" s="31" t="s">
        <v>130</v>
      </c>
      <c r="G51" s="22">
        <f t="shared" si="2"/>
        <v>46</v>
      </c>
      <c r="H51" s="23" t="s">
        <v>131</v>
      </c>
      <c r="I51" s="24">
        <f>'75 RT follow-up Sani 11 March'!V52</f>
        <v>10</v>
      </c>
      <c r="J51" s="97"/>
      <c r="L51" s="24">
        <v>61</v>
      </c>
      <c r="M51" s="24">
        <v>4</v>
      </c>
      <c r="N51" s="25">
        <f t="shared" si="1"/>
        <v>65</v>
      </c>
      <c r="O51" s="97"/>
    </row>
    <row r="52" spans="1:15" ht="20.100000000000001" customHeight="1">
      <c r="A52" s="138"/>
      <c r="B52" s="139"/>
      <c r="C52" s="140"/>
      <c r="D52" s="140"/>
      <c r="E52" s="19">
        <v>32</v>
      </c>
      <c r="F52" s="31" t="s">
        <v>133</v>
      </c>
      <c r="G52" s="22">
        <f t="shared" si="2"/>
        <v>47</v>
      </c>
      <c r="H52" s="23" t="s">
        <v>121</v>
      </c>
      <c r="I52" s="24">
        <f>'75 RT follow-up Sani 11 March'!V53</f>
        <v>50</v>
      </c>
      <c r="J52" s="97"/>
      <c r="L52" s="24">
        <v>87</v>
      </c>
      <c r="M52" s="24">
        <v>11</v>
      </c>
      <c r="N52" s="25">
        <f t="shared" si="1"/>
        <v>98</v>
      </c>
      <c r="O52" s="97"/>
    </row>
    <row r="53" spans="1:15" ht="24.75" customHeight="1">
      <c r="A53" s="136"/>
      <c r="B53" s="139"/>
      <c r="C53" s="134"/>
      <c r="D53" s="134"/>
      <c r="E53" s="19">
        <v>34</v>
      </c>
      <c r="F53" s="31" t="s">
        <v>171</v>
      </c>
      <c r="G53" s="22">
        <f t="shared" si="2"/>
        <v>48</v>
      </c>
      <c r="H53" s="23" t="s">
        <v>136</v>
      </c>
      <c r="I53" s="24">
        <f>'75 RT follow-up Sani 11 March'!V54</f>
        <v>40</v>
      </c>
      <c r="J53" s="96"/>
      <c r="L53" s="24">
        <v>43</v>
      </c>
      <c r="M53" s="24">
        <v>27</v>
      </c>
      <c r="N53" s="25">
        <f t="shared" si="1"/>
        <v>70</v>
      </c>
      <c r="O53" s="96"/>
    </row>
    <row r="54" spans="1:15" ht="20.100000000000001" customHeight="1">
      <c r="A54" s="135">
        <v>11</v>
      </c>
      <c r="B54" s="139" t="s">
        <v>138</v>
      </c>
      <c r="C54" s="133">
        <v>2</v>
      </c>
      <c r="D54" s="133">
        <v>4</v>
      </c>
      <c r="E54" s="139">
        <v>35</v>
      </c>
      <c r="F54" s="131" t="s">
        <v>139</v>
      </c>
      <c r="G54" s="22">
        <f t="shared" si="2"/>
        <v>49</v>
      </c>
      <c r="H54" s="23" t="s">
        <v>140</v>
      </c>
      <c r="I54" s="24">
        <f>'75 RT follow-up Sani 11 March'!V55</f>
        <v>48</v>
      </c>
      <c r="J54" s="95">
        <f>SUM(I54:I57)</f>
        <v>182</v>
      </c>
      <c r="L54" s="24">
        <v>41</v>
      </c>
      <c r="M54" s="24">
        <v>18</v>
      </c>
      <c r="N54" s="25">
        <f t="shared" si="1"/>
        <v>59</v>
      </c>
      <c r="O54" s="95">
        <f>SUM(N54:N57)</f>
        <v>224</v>
      </c>
    </row>
    <row r="55" spans="1:15" ht="20.100000000000001" customHeight="1">
      <c r="A55" s="138"/>
      <c r="B55" s="139"/>
      <c r="C55" s="140"/>
      <c r="D55" s="140"/>
      <c r="E55" s="139"/>
      <c r="F55" s="131"/>
      <c r="G55" s="22">
        <f t="shared" si="2"/>
        <v>50</v>
      </c>
      <c r="H55" s="23" t="s">
        <v>142</v>
      </c>
      <c r="I55" s="24">
        <f>'75 RT follow-up Sani 11 March'!V56</f>
        <v>40</v>
      </c>
      <c r="J55" s="97"/>
      <c r="L55" s="24">
        <v>35</v>
      </c>
      <c r="M55" s="24">
        <v>41</v>
      </c>
      <c r="N55" s="25">
        <f t="shared" si="1"/>
        <v>76</v>
      </c>
      <c r="O55" s="97"/>
    </row>
    <row r="56" spans="1:15" ht="20.100000000000001" customHeight="1">
      <c r="A56" s="138"/>
      <c r="B56" s="139"/>
      <c r="C56" s="140"/>
      <c r="D56" s="140"/>
      <c r="E56" s="139"/>
      <c r="F56" s="131"/>
      <c r="G56" s="22">
        <f t="shared" si="2"/>
        <v>51</v>
      </c>
      <c r="H56" s="23" t="s">
        <v>144</v>
      </c>
      <c r="I56" s="24">
        <f>'75 RT follow-up Sani 11 March'!V57</f>
        <v>52</v>
      </c>
      <c r="J56" s="97"/>
      <c r="L56" s="24">
        <v>51</v>
      </c>
      <c r="M56" s="24">
        <v>5</v>
      </c>
      <c r="N56" s="25">
        <f t="shared" si="1"/>
        <v>56</v>
      </c>
      <c r="O56" s="97"/>
    </row>
    <row r="57" spans="1:15" ht="20.100000000000001" customHeight="1" thickBot="1">
      <c r="A57" s="146"/>
      <c r="B57" s="147"/>
      <c r="C57" s="140"/>
      <c r="D57" s="140"/>
      <c r="E57" s="51">
        <v>35</v>
      </c>
      <c r="F57" s="52" t="s">
        <v>146</v>
      </c>
      <c r="G57" s="22">
        <f t="shared" si="2"/>
        <v>52</v>
      </c>
      <c r="H57" s="86" t="s">
        <v>176</v>
      </c>
      <c r="I57" s="24">
        <f>'75 RT follow-up Sani 11 March'!V58</f>
        <v>42</v>
      </c>
      <c r="J57" s="96"/>
      <c r="L57" s="54">
        <v>32</v>
      </c>
      <c r="M57" s="54">
        <v>1</v>
      </c>
      <c r="N57" s="55">
        <f t="shared" si="1"/>
        <v>33</v>
      </c>
      <c r="O57" s="96"/>
    </row>
    <row r="58" spans="1:15" ht="20.100000000000001" customHeight="1" thickBot="1">
      <c r="A58" s="83" t="s">
        <v>148</v>
      </c>
      <c r="B58" s="84"/>
      <c r="C58" s="59">
        <f>SUM(C5:C54)</f>
        <v>36</v>
      </c>
      <c r="D58" s="59">
        <f>SUM(D5:D54)</f>
        <v>52</v>
      </c>
      <c r="E58" s="84"/>
      <c r="F58" s="84"/>
      <c r="G58" s="58"/>
      <c r="H58" s="59">
        <v>52</v>
      </c>
      <c r="I58" s="59">
        <f>SUM(I5:I57)</f>
        <v>2103</v>
      </c>
      <c r="J58" s="91">
        <f>SUM(J5:J57)</f>
        <v>2103</v>
      </c>
      <c r="L58" s="59">
        <f>SUM(L5:L57)</f>
        <v>2779</v>
      </c>
      <c r="M58" s="59">
        <f>SUM(M5:M57)</f>
        <v>828</v>
      </c>
      <c r="N58" s="59">
        <f>SUM(N5:N57)</f>
        <v>3638</v>
      </c>
      <c r="O58" s="91">
        <f>SUM(O5:O57)</f>
        <v>3638</v>
      </c>
    </row>
    <row r="60" spans="1:15" ht="21" customHeight="1">
      <c r="A60" s="92" t="s">
        <v>177</v>
      </c>
      <c r="B60" s="93"/>
      <c r="C60" s="93"/>
      <c r="D60" s="93"/>
      <c r="E60" s="93"/>
      <c r="F60" s="93"/>
      <c r="G60" s="93"/>
      <c r="H60" s="93"/>
      <c r="L60" s="93"/>
      <c r="M60" s="93"/>
      <c r="N60" s="94"/>
    </row>
  </sheetData>
  <mergeCells count="68">
    <mergeCell ref="E30:E31"/>
    <mergeCell ref="F30:F31"/>
    <mergeCell ref="A24:A29"/>
    <mergeCell ref="B24:B29"/>
    <mergeCell ref="E24:E27"/>
    <mergeCell ref="F24:F27"/>
    <mergeCell ref="A1:C1"/>
    <mergeCell ref="A2:C2"/>
    <mergeCell ref="C30:C32"/>
    <mergeCell ref="D30:D32"/>
    <mergeCell ref="B20:B23"/>
    <mergeCell ref="A20:A23"/>
    <mergeCell ref="A30:A32"/>
    <mergeCell ref="B30:B32"/>
    <mergeCell ref="B15:B19"/>
    <mergeCell ref="C20:C23"/>
    <mergeCell ref="D20:D23"/>
    <mergeCell ref="C24:C29"/>
    <mergeCell ref="D24:D29"/>
    <mergeCell ref="A15:A19"/>
    <mergeCell ref="A12:A14"/>
    <mergeCell ref="B12:B14"/>
    <mergeCell ref="L3:O3"/>
    <mergeCell ref="A50:A53"/>
    <mergeCell ref="B50:B53"/>
    <mergeCell ref="A54:A57"/>
    <mergeCell ref="B54:B57"/>
    <mergeCell ref="E54:E56"/>
    <mergeCell ref="F54:F56"/>
    <mergeCell ref="C50:C53"/>
    <mergeCell ref="D50:D53"/>
    <mergeCell ref="C54:C57"/>
    <mergeCell ref="D54:D57"/>
    <mergeCell ref="A42:A49"/>
    <mergeCell ref="B42:B49"/>
    <mergeCell ref="E44:E45"/>
    <mergeCell ref="F44:F45"/>
    <mergeCell ref="E47:E49"/>
    <mergeCell ref="F47:F49"/>
    <mergeCell ref="C42:C49"/>
    <mergeCell ref="D42:D49"/>
    <mergeCell ref="A33:A41"/>
    <mergeCell ref="B33:B41"/>
    <mergeCell ref="E35:E36"/>
    <mergeCell ref="F35:F36"/>
    <mergeCell ref="E37:E39"/>
    <mergeCell ref="F37:F39"/>
    <mergeCell ref="C33:C41"/>
    <mergeCell ref="D33:D41"/>
    <mergeCell ref="E12:E13"/>
    <mergeCell ref="F12:F13"/>
    <mergeCell ref="E15:E16"/>
    <mergeCell ref="F15:F16"/>
    <mergeCell ref="C12:C14"/>
    <mergeCell ref="D12:D14"/>
    <mergeCell ref="C15:C19"/>
    <mergeCell ref="D15:D19"/>
    <mergeCell ref="F8:F10"/>
    <mergeCell ref="B3:D3"/>
    <mergeCell ref="C5:C6"/>
    <mergeCell ref="A5:A6"/>
    <mergeCell ref="B5:B6"/>
    <mergeCell ref="A7:A11"/>
    <mergeCell ref="B7:B11"/>
    <mergeCell ref="E8:E10"/>
    <mergeCell ref="D5:D6"/>
    <mergeCell ref="C7:C11"/>
    <mergeCell ref="D7:D11"/>
  </mergeCells>
  <pageMargins left="0.34" right="0.19685039370078741" top="0.26" bottom="0.19685039370078741" header="0.2" footer="0.51181102362204722"/>
  <pageSetup scale="4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4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:D18"/>
    </sheetView>
  </sheetViews>
  <sheetFormatPr defaultRowHeight="12.75"/>
  <cols>
    <col min="1" max="1" width="5.140625" style="3" customWidth="1"/>
    <col min="2" max="2" width="15.7109375" style="2" customWidth="1"/>
    <col min="3" max="3" width="4.85546875" style="3" customWidth="1"/>
    <col min="4" max="4" width="23.7109375" style="3" customWidth="1"/>
    <col min="5" max="5" width="6.42578125" style="3" customWidth="1"/>
    <col min="6" max="6" width="4.85546875" style="3" customWidth="1"/>
    <col min="7" max="7" width="12.140625" style="3" customWidth="1"/>
    <col min="8" max="9" width="9.140625" style="3" hidden="1" customWidth="1"/>
    <col min="10" max="10" width="7" style="3" customWidth="1"/>
    <col min="11" max="14" width="9.140625" style="3" hidden="1" customWidth="1"/>
    <col min="15" max="15" width="6" style="3" hidden="1" customWidth="1"/>
    <col min="16" max="16" width="5.85546875" style="3" hidden="1" customWidth="1"/>
    <col min="17" max="19" width="4.140625" style="3" customWidth="1"/>
    <col min="20" max="23" width="7" style="3" customWidth="1"/>
    <col min="24" max="24" width="8.85546875" style="3" customWidth="1"/>
    <col min="25" max="25" width="43.85546875" style="3" customWidth="1"/>
    <col min="26" max="16384" width="9.140625" style="3"/>
  </cols>
  <sheetData>
    <row r="1" spans="1:25" ht="15.75">
      <c r="A1" s="1" t="s">
        <v>0</v>
      </c>
      <c r="G1" s="4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7"/>
      <c r="T1" s="8"/>
      <c r="U1" s="9"/>
      <c r="V1" s="9"/>
      <c r="W1" s="9"/>
      <c r="X1" s="9"/>
    </row>
    <row r="2" spans="1:25" ht="15.75">
      <c r="A2" s="10" t="s">
        <v>2</v>
      </c>
      <c r="G2" s="128" t="s">
        <v>3</v>
      </c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30"/>
      <c r="U2" s="11"/>
      <c r="V2" s="11"/>
      <c r="W2" s="11"/>
      <c r="X2" s="11"/>
    </row>
    <row r="4" spans="1:25" s="18" customFormat="1" ht="43.5" customHeight="1">
      <c r="A4" s="12" t="s">
        <v>4</v>
      </c>
      <c r="B4" s="12" t="s">
        <v>5</v>
      </c>
      <c r="C4" s="12" t="s">
        <v>6</v>
      </c>
      <c r="D4" s="13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2" t="s">
        <v>12</v>
      </c>
      <c r="J4" s="14" t="s">
        <v>13</v>
      </c>
      <c r="K4" s="12" t="s">
        <v>14</v>
      </c>
      <c r="L4" s="12" t="s">
        <v>15</v>
      </c>
      <c r="M4" s="12" t="s">
        <v>16</v>
      </c>
      <c r="N4" s="12" t="s">
        <v>17</v>
      </c>
      <c r="O4" s="12" t="s">
        <v>18</v>
      </c>
      <c r="P4" s="12" t="s">
        <v>19</v>
      </c>
      <c r="Q4" s="15" t="s">
        <v>20</v>
      </c>
      <c r="R4" s="15" t="s">
        <v>21</v>
      </c>
      <c r="S4" s="15" t="s">
        <v>22</v>
      </c>
      <c r="T4" s="16" t="s">
        <v>23</v>
      </c>
      <c r="U4" s="16" t="s">
        <v>24</v>
      </c>
      <c r="V4" s="16" t="s">
        <v>25</v>
      </c>
      <c r="W4" s="17" t="s">
        <v>26</v>
      </c>
      <c r="X4" s="17" t="s">
        <v>27</v>
      </c>
      <c r="Y4" s="12" t="s">
        <v>28</v>
      </c>
    </row>
    <row r="5" spans="1:25" ht="20.100000000000001" customHeight="1">
      <c r="A5" s="135">
        <v>1</v>
      </c>
      <c r="B5" s="137" t="s">
        <v>29</v>
      </c>
      <c r="C5" s="19">
        <v>1</v>
      </c>
      <c r="D5" s="20" t="s">
        <v>30</v>
      </c>
      <c r="E5" s="21"/>
      <c r="F5" s="22">
        <v>1</v>
      </c>
      <c r="G5" s="23" t="s">
        <v>31</v>
      </c>
      <c r="H5" s="24">
        <v>45</v>
      </c>
      <c r="I5" s="24">
        <v>19</v>
      </c>
      <c r="J5" s="25">
        <f t="shared" ref="J5:J11" si="0">SUM(H5:I5)</f>
        <v>64</v>
      </c>
      <c r="K5" s="24">
        <v>12</v>
      </c>
      <c r="L5" s="26">
        <f t="shared" ref="L5:L14" si="1">H5/(H5+I5+K5)*100</f>
        <v>59.210526315789465</v>
      </c>
      <c r="M5" s="26">
        <f t="shared" ref="M5:M14" si="2">SUM(H5+I5)/SUM(H5+I5+K5)*100</f>
        <v>84.210526315789465</v>
      </c>
      <c r="N5" s="23"/>
      <c r="O5" s="24"/>
      <c r="P5" s="24"/>
      <c r="Q5" s="25"/>
      <c r="R5" s="25">
        <v>1</v>
      </c>
      <c r="S5" s="25"/>
      <c r="T5" s="25">
        <v>1</v>
      </c>
      <c r="U5" s="25">
        <v>1</v>
      </c>
      <c r="V5" s="25">
        <v>20</v>
      </c>
      <c r="W5" s="27">
        <f t="shared" ref="W5:W36" si="3">V5-J5</f>
        <v>-44</v>
      </c>
      <c r="X5" s="28">
        <f t="shared" ref="X5:X19" si="4">W5/J5</f>
        <v>-0.6875</v>
      </c>
      <c r="Y5" s="29" t="s">
        <v>32</v>
      </c>
    </row>
    <row r="6" spans="1:25" ht="20.100000000000001" customHeight="1">
      <c r="A6" s="136"/>
      <c r="B6" s="137"/>
      <c r="C6" s="19">
        <v>2</v>
      </c>
      <c r="D6" s="20" t="s">
        <v>33</v>
      </c>
      <c r="E6" s="20"/>
      <c r="F6" s="22">
        <f t="shared" ref="F6:F58" si="5">F5+1</f>
        <v>2</v>
      </c>
      <c r="G6" s="23" t="s">
        <v>34</v>
      </c>
      <c r="H6" s="24">
        <v>43</v>
      </c>
      <c r="I6" s="24">
        <v>15</v>
      </c>
      <c r="J6" s="25">
        <f t="shared" si="0"/>
        <v>58</v>
      </c>
      <c r="K6" s="24">
        <v>7</v>
      </c>
      <c r="L6" s="26">
        <f t="shared" si="1"/>
        <v>66.153846153846146</v>
      </c>
      <c r="M6" s="26">
        <f t="shared" si="2"/>
        <v>89.230769230769241</v>
      </c>
      <c r="N6" s="23"/>
      <c r="O6" s="24"/>
      <c r="P6" s="24"/>
      <c r="Q6" s="25"/>
      <c r="R6" s="25">
        <v>1</v>
      </c>
      <c r="S6" s="25"/>
      <c r="T6" s="25">
        <v>1</v>
      </c>
      <c r="U6" s="25">
        <v>1</v>
      </c>
      <c r="V6" s="25">
        <v>25</v>
      </c>
      <c r="W6" s="27">
        <f t="shared" si="3"/>
        <v>-33</v>
      </c>
      <c r="X6" s="28">
        <f t="shared" si="4"/>
        <v>-0.56896551724137934</v>
      </c>
      <c r="Y6" s="29" t="s">
        <v>35</v>
      </c>
    </row>
    <row r="7" spans="1:25" ht="20.100000000000001" customHeight="1">
      <c r="A7" s="152">
        <f>A5+1</f>
        <v>2</v>
      </c>
      <c r="B7" s="137" t="s">
        <v>36</v>
      </c>
      <c r="C7" s="113">
        <v>3</v>
      </c>
      <c r="D7" s="110" t="s">
        <v>37</v>
      </c>
      <c r="E7" s="110"/>
      <c r="F7" s="34">
        <f t="shared" si="5"/>
        <v>3</v>
      </c>
      <c r="G7" s="23" t="s">
        <v>38</v>
      </c>
      <c r="H7" s="24">
        <v>15</v>
      </c>
      <c r="I7" s="24">
        <v>10</v>
      </c>
      <c r="J7" s="25">
        <f t="shared" si="0"/>
        <v>25</v>
      </c>
      <c r="K7" s="24">
        <v>2</v>
      </c>
      <c r="L7" s="26">
        <f t="shared" si="1"/>
        <v>55.555555555555557</v>
      </c>
      <c r="M7" s="26">
        <f t="shared" si="2"/>
        <v>92.592592592592595</v>
      </c>
      <c r="N7" s="23"/>
      <c r="O7" s="24"/>
      <c r="P7" s="24"/>
      <c r="Q7" s="25"/>
      <c r="R7" s="25">
        <v>1</v>
      </c>
      <c r="S7" s="25"/>
      <c r="T7" s="25"/>
      <c r="U7" s="25">
        <v>1</v>
      </c>
      <c r="V7" s="25">
        <v>18</v>
      </c>
      <c r="W7" s="27">
        <f t="shared" si="3"/>
        <v>-7</v>
      </c>
      <c r="X7" s="28">
        <f t="shared" si="4"/>
        <v>-0.28000000000000003</v>
      </c>
      <c r="Y7" s="29" t="s">
        <v>40</v>
      </c>
    </row>
    <row r="8" spans="1:25" ht="20.100000000000001" customHeight="1">
      <c r="A8" s="154"/>
      <c r="B8" s="137"/>
      <c r="C8" s="137">
        <v>4</v>
      </c>
      <c r="D8" s="131" t="s">
        <v>41</v>
      </c>
      <c r="E8" s="110"/>
      <c r="F8" s="34">
        <f t="shared" si="5"/>
        <v>4</v>
      </c>
      <c r="G8" s="23" t="s">
        <v>42</v>
      </c>
      <c r="H8" s="24">
        <v>49</v>
      </c>
      <c r="I8" s="24">
        <v>0</v>
      </c>
      <c r="J8" s="25">
        <f t="shared" si="0"/>
        <v>49</v>
      </c>
      <c r="K8" s="24">
        <v>0</v>
      </c>
      <c r="L8" s="26">
        <f t="shared" si="1"/>
        <v>100</v>
      </c>
      <c r="M8" s="26">
        <f t="shared" si="2"/>
        <v>100</v>
      </c>
      <c r="N8" s="23"/>
      <c r="O8" s="24"/>
      <c r="P8" s="24"/>
      <c r="Q8" s="25"/>
      <c r="R8" s="25">
        <v>1</v>
      </c>
      <c r="S8" s="25"/>
      <c r="T8" s="25"/>
      <c r="U8" s="25">
        <v>1</v>
      </c>
      <c r="V8" s="25">
        <v>4</v>
      </c>
      <c r="W8" s="27">
        <f t="shared" si="3"/>
        <v>-45</v>
      </c>
      <c r="X8" s="28">
        <f t="shared" si="4"/>
        <v>-0.91836734693877553</v>
      </c>
      <c r="Y8" s="29" t="s">
        <v>43</v>
      </c>
    </row>
    <row r="9" spans="1:25" ht="20.100000000000001" customHeight="1">
      <c r="A9" s="154"/>
      <c r="B9" s="137"/>
      <c r="C9" s="137"/>
      <c r="D9" s="131"/>
      <c r="E9" s="110"/>
      <c r="F9" s="34">
        <f t="shared" si="5"/>
        <v>5</v>
      </c>
      <c r="G9" s="23" t="s">
        <v>44</v>
      </c>
      <c r="H9" s="24">
        <v>45</v>
      </c>
      <c r="I9" s="24">
        <v>0</v>
      </c>
      <c r="J9" s="25">
        <f t="shared" si="0"/>
        <v>45</v>
      </c>
      <c r="K9" s="24">
        <v>0</v>
      </c>
      <c r="L9" s="26">
        <f t="shared" si="1"/>
        <v>100</v>
      </c>
      <c r="M9" s="26">
        <f t="shared" si="2"/>
        <v>100</v>
      </c>
      <c r="N9" s="23"/>
      <c r="O9" s="24"/>
      <c r="P9" s="24"/>
      <c r="Q9" s="25"/>
      <c r="R9" s="25">
        <v>1</v>
      </c>
      <c r="S9" s="25"/>
      <c r="T9" s="30" t="s">
        <v>45</v>
      </c>
      <c r="U9" s="25">
        <v>1</v>
      </c>
      <c r="V9" s="25">
        <v>5</v>
      </c>
      <c r="W9" s="27">
        <f t="shared" si="3"/>
        <v>-40</v>
      </c>
      <c r="X9" s="28">
        <f t="shared" si="4"/>
        <v>-0.88888888888888884</v>
      </c>
      <c r="Y9" s="29" t="s">
        <v>46</v>
      </c>
    </row>
    <row r="10" spans="1:25" ht="20.100000000000001" customHeight="1">
      <c r="A10" s="154"/>
      <c r="B10" s="137"/>
      <c r="C10" s="137"/>
      <c r="D10" s="131"/>
      <c r="E10" s="110"/>
      <c r="F10" s="34">
        <f t="shared" si="5"/>
        <v>6</v>
      </c>
      <c r="G10" s="23" t="s">
        <v>47</v>
      </c>
      <c r="H10" s="24">
        <v>42</v>
      </c>
      <c r="I10" s="24">
        <v>0</v>
      </c>
      <c r="J10" s="25">
        <f t="shared" si="0"/>
        <v>42</v>
      </c>
      <c r="K10" s="24">
        <v>0</v>
      </c>
      <c r="L10" s="26">
        <f t="shared" si="1"/>
        <v>100</v>
      </c>
      <c r="M10" s="26">
        <f t="shared" si="2"/>
        <v>100</v>
      </c>
      <c r="N10" s="23"/>
      <c r="O10" s="24"/>
      <c r="P10" s="24"/>
      <c r="Q10" s="25"/>
      <c r="R10" s="25">
        <v>1</v>
      </c>
      <c r="S10" s="25"/>
      <c r="T10" s="25"/>
      <c r="U10" s="25">
        <v>1</v>
      </c>
      <c r="V10" s="25">
        <v>30</v>
      </c>
      <c r="W10" s="27">
        <f t="shared" si="3"/>
        <v>-12</v>
      </c>
      <c r="X10" s="28">
        <f t="shared" si="4"/>
        <v>-0.2857142857142857</v>
      </c>
      <c r="Y10" s="29" t="s">
        <v>48</v>
      </c>
    </row>
    <row r="11" spans="1:25" ht="20.100000000000001" customHeight="1">
      <c r="A11" s="153"/>
      <c r="B11" s="137"/>
      <c r="C11" s="113">
        <v>5</v>
      </c>
      <c r="D11" s="31" t="s">
        <v>49</v>
      </c>
      <c r="E11" s="37" t="s">
        <v>50</v>
      </c>
      <c r="F11" s="34">
        <f t="shared" si="5"/>
        <v>7</v>
      </c>
      <c r="G11" s="23" t="s">
        <v>51</v>
      </c>
      <c r="H11" s="24">
        <v>33</v>
      </c>
      <c r="I11" s="24">
        <v>9</v>
      </c>
      <c r="J11" s="25">
        <f t="shared" si="0"/>
        <v>42</v>
      </c>
      <c r="K11" s="24">
        <v>5</v>
      </c>
      <c r="L11" s="26">
        <f t="shared" si="1"/>
        <v>70.212765957446805</v>
      </c>
      <c r="M11" s="26">
        <f t="shared" si="2"/>
        <v>89.361702127659569</v>
      </c>
      <c r="N11" s="23"/>
      <c r="O11" s="24"/>
      <c r="P11" s="24"/>
      <c r="Q11" s="25"/>
      <c r="R11" s="25">
        <v>1</v>
      </c>
      <c r="S11" s="25"/>
      <c r="T11" s="25">
        <v>1</v>
      </c>
      <c r="U11" s="25">
        <v>1</v>
      </c>
      <c r="V11" s="25">
        <v>24</v>
      </c>
      <c r="W11" s="27">
        <f t="shared" si="3"/>
        <v>-18</v>
      </c>
      <c r="X11" s="28">
        <f t="shared" si="4"/>
        <v>-0.42857142857142855</v>
      </c>
      <c r="Y11" s="29"/>
    </row>
    <row r="12" spans="1:25" ht="20.100000000000001" customHeight="1">
      <c r="A12" s="152">
        <v>3</v>
      </c>
      <c r="B12" s="133" t="s">
        <v>52</v>
      </c>
      <c r="C12" s="113">
        <v>7</v>
      </c>
      <c r="D12" s="31" t="s">
        <v>56</v>
      </c>
      <c r="E12" s="110"/>
      <c r="F12" s="34">
        <f t="shared" si="5"/>
        <v>8</v>
      </c>
      <c r="G12" s="23" t="s">
        <v>57</v>
      </c>
      <c r="H12" s="24">
        <v>31</v>
      </c>
      <c r="I12" s="24">
        <v>6</v>
      </c>
      <c r="J12" s="25">
        <f t="shared" ref="J12:J17" si="6">SUM(H12:I12)</f>
        <v>37</v>
      </c>
      <c r="K12" s="24">
        <v>2</v>
      </c>
      <c r="L12" s="26">
        <f t="shared" si="1"/>
        <v>79.487179487179489</v>
      </c>
      <c r="M12" s="26">
        <f t="shared" si="2"/>
        <v>94.871794871794862</v>
      </c>
      <c r="N12" s="23"/>
      <c r="O12" s="24"/>
      <c r="P12" s="24"/>
      <c r="Q12" s="25"/>
      <c r="R12" s="25">
        <v>1</v>
      </c>
      <c r="S12" s="25"/>
      <c r="T12" s="25"/>
      <c r="U12" s="25">
        <v>1</v>
      </c>
      <c r="V12" s="25">
        <v>38</v>
      </c>
      <c r="W12" s="27">
        <f t="shared" si="3"/>
        <v>1</v>
      </c>
      <c r="X12" s="28">
        <f t="shared" si="4"/>
        <v>2.7027027027027029E-2</v>
      </c>
      <c r="Y12" s="29"/>
    </row>
    <row r="13" spans="1:25" ht="20.100000000000001" customHeight="1">
      <c r="A13" s="153"/>
      <c r="B13" s="134"/>
      <c r="C13" s="113"/>
      <c r="D13" s="110" t="s">
        <v>53</v>
      </c>
      <c r="E13" s="110"/>
      <c r="F13" s="34">
        <f t="shared" si="5"/>
        <v>9</v>
      </c>
      <c r="G13" s="23" t="s">
        <v>55</v>
      </c>
      <c r="H13" s="24">
        <v>39</v>
      </c>
      <c r="I13" s="24">
        <v>2</v>
      </c>
      <c r="J13" s="25">
        <f t="shared" si="6"/>
        <v>41</v>
      </c>
      <c r="K13" s="24">
        <v>4</v>
      </c>
      <c r="L13" s="26">
        <f>H13/(H13+I13+K13)*100</f>
        <v>86.666666666666671</v>
      </c>
      <c r="M13" s="26">
        <f>SUM(H13+I13)/SUM(H13+I13+K13)*100</f>
        <v>91.111111111111114</v>
      </c>
      <c r="N13" s="23"/>
      <c r="O13" s="24"/>
      <c r="P13" s="24"/>
      <c r="Q13" s="25"/>
      <c r="R13" s="25"/>
      <c r="S13" s="25">
        <v>1</v>
      </c>
      <c r="T13" s="25"/>
      <c r="U13" s="33"/>
      <c r="V13" s="25">
        <v>1</v>
      </c>
      <c r="W13" s="27">
        <f t="shared" si="3"/>
        <v>-40</v>
      </c>
      <c r="X13" s="28">
        <f t="shared" si="4"/>
        <v>-0.97560975609756095</v>
      </c>
      <c r="Y13" s="29" t="s">
        <v>193</v>
      </c>
    </row>
    <row r="14" spans="1:25" ht="20.100000000000001" customHeight="1">
      <c r="A14" s="152">
        <v>4</v>
      </c>
      <c r="B14" s="133" t="s">
        <v>59</v>
      </c>
      <c r="C14" s="137">
        <v>8</v>
      </c>
      <c r="D14" s="131" t="s">
        <v>194</v>
      </c>
      <c r="E14" s="110"/>
      <c r="F14" s="34">
        <f t="shared" si="5"/>
        <v>10</v>
      </c>
      <c r="G14" s="23" t="s">
        <v>60</v>
      </c>
      <c r="H14" s="24">
        <v>53</v>
      </c>
      <c r="I14" s="24">
        <v>7</v>
      </c>
      <c r="J14" s="25">
        <f t="shared" si="6"/>
        <v>60</v>
      </c>
      <c r="K14" s="24">
        <v>0</v>
      </c>
      <c r="L14" s="26">
        <f t="shared" si="1"/>
        <v>88.333333333333329</v>
      </c>
      <c r="M14" s="26">
        <f t="shared" si="2"/>
        <v>100</v>
      </c>
      <c r="N14" s="23"/>
      <c r="O14" s="24"/>
      <c r="P14" s="24"/>
      <c r="Q14" s="25"/>
      <c r="R14" s="25">
        <v>1</v>
      </c>
      <c r="S14" s="25"/>
      <c r="T14" s="25"/>
      <c r="U14" s="25">
        <v>1</v>
      </c>
      <c r="V14" s="25">
        <v>32</v>
      </c>
      <c r="W14" s="27">
        <f t="shared" si="3"/>
        <v>-28</v>
      </c>
      <c r="X14" s="28">
        <f t="shared" si="4"/>
        <v>-0.46666666666666667</v>
      </c>
      <c r="Y14" s="29" t="s">
        <v>192</v>
      </c>
    </row>
    <row r="15" spans="1:25" ht="20.100000000000001" customHeight="1">
      <c r="A15" s="154"/>
      <c r="B15" s="140"/>
      <c r="C15" s="137"/>
      <c r="D15" s="131"/>
      <c r="E15" s="110"/>
      <c r="F15" s="34">
        <f t="shared" si="5"/>
        <v>11</v>
      </c>
      <c r="G15" s="23" t="s">
        <v>61</v>
      </c>
      <c r="H15" s="24">
        <v>39</v>
      </c>
      <c r="I15" s="24">
        <v>16</v>
      </c>
      <c r="J15" s="25">
        <f t="shared" si="6"/>
        <v>55</v>
      </c>
      <c r="K15" s="24">
        <v>2</v>
      </c>
      <c r="L15" s="26">
        <f>H15/(H15+I15+K15)*100</f>
        <v>68.421052631578945</v>
      </c>
      <c r="M15" s="26">
        <f>SUM(H15+I15)/SUM(H15+I15+K15)*100</f>
        <v>96.491228070175438</v>
      </c>
      <c r="N15" s="23"/>
      <c r="O15" s="24"/>
      <c r="P15" s="24"/>
      <c r="Q15" s="35"/>
      <c r="R15" s="25">
        <v>1</v>
      </c>
      <c r="S15" s="25"/>
      <c r="T15" s="25"/>
      <c r="U15" s="25">
        <v>1</v>
      </c>
      <c r="V15" s="25">
        <v>58</v>
      </c>
      <c r="W15" s="27">
        <f t="shared" si="3"/>
        <v>3</v>
      </c>
      <c r="X15" s="28">
        <f t="shared" si="4"/>
        <v>5.4545454545454543E-2</v>
      </c>
      <c r="Y15" s="29"/>
    </row>
    <row r="16" spans="1:25" ht="20.100000000000001" customHeight="1">
      <c r="A16" s="154"/>
      <c r="B16" s="140"/>
      <c r="C16" s="113">
        <v>9</v>
      </c>
      <c r="D16" s="31" t="s">
        <v>62</v>
      </c>
      <c r="E16" s="37" t="s">
        <v>50</v>
      </c>
      <c r="F16" s="34">
        <f t="shared" si="5"/>
        <v>12</v>
      </c>
      <c r="G16" s="23" t="s">
        <v>63</v>
      </c>
      <c r="H16" s="24">
        <v>52</v>
      </c>
      <c r="I16" s="24">
        <v>8</v>
      </c>
      <c r="J16" s="25">
        <f t="shared" si="6"/>
        <v>60</v>
      </c>
      <c r="K16" s="24">
        <v>0</v>
      </c>
      <c r="L16" s="26">
        <f>H16/(H16+I16+K16)*100</f>
        <v>86.666666666666671</v>
      </c>
      <c r="M16" s="26">
        <f>SUM(H16+I16)/SUM(H16+I16+K16)*100</f>
        <v>100</v>
      </c>
      <c r="N16" s="23"/>
      <c r="O16" s="24"/>
      <c r="P16" s="24"/>
      <c r="Q16" s="25"/>
      <c r="R16" s="25">
        <v>1</v>
      </c>
      <c r="S16" s="25"/>
      <c r="T16" s="25">
        <v>1</v>
      </c>
      <c r="U16" s="25">
        <v>1</v>
      </c>
      <c r="V16" s="25">
        <v>12</v>
      </c>
      <c r="W16" s="27">
        <f t="shared" si="3"/>
        <v>-48</v>
      </c>
      <c r="X16" s="28">
        <f t="shared" si="4"/>
        <v>-0.8</v>
      </c>
      <c r="Y16" s="29"/>
    </row>
    <row r="17" spans="1:25" ht="20.100000000000001" customHeight="1">
      <c r="A17" s="154"/>
      <c r="B17" s="140"/>
      <c r="C17" s="113">
        <v>10</v>
      </c>
      <c r="D17" s="31" t="s">
        <v>64</v>
      </c>
      <c r="E17" s="110"/>
      <c r="F17" s="34">
        <f t="shared" si="5"/>
        <v>13</v>
      </c>
      <c r="G17" s="38" t="s">
        <v>65</v>
      </c>
      <c r="H17" s="39">
        <v>35</v>
      </c>
      <c r="I17" s="30">
        <v>12</v>
      </c>
      <c r="J17" s="25">
        <f t="shared" si="6"/>
        <v>47</v>
      </c>
      <c r="K17" s="30">
        <v>0</v>
      </c>
      <c r="L17" s="26">
        <f>H17/(H17+I17+K17)*100</f>
        <v>74.468085106382972</v>
      </c>
      <c r="M17" s="26">
        <f>SUM(H17+I17)/SUM(H17+I17+K17)*100</f>
        <v>100</v>
      </c>
      <c r="N17" s="23"/>
      <c r="O17" s="30"/>
      <c r="P17" s="30"/>
      <c r="Q17" s="25"/>
      <c r="R17" s="25">
        <v>1</v>
      </c>
      <c r="S17" s="25"/>
      <c r="T17" s="25">
        <v>1</v>
      </c>
      <c r="U17" s="25">
        <v>1</v>
      </c>
      <c r="V17" s="25">
        <v>48</v>
      </c>
      <c r="W17" s="27">
        <f t="shared" si="3"/>
        <v>1</v>
      </c>
      <c r="X17" s="28">
        <f t="shared" si="4"/>
        <v>2.1276595744680851E-2</v>
      </c>
      <c r="Y17" s="29"/>
    </row>
    <row r="18" spans="1:25" ht="20.100000000000001" customHeight="1">
      <c r="A18" s="153"/>
      <c r="B18" s="134"/>
      <c r="C18" s="74"/>
      <c r="D18" s="110" t="s">
        <v>66</v>
      </c>
      <c r="E18" s="37" t="s">
        <v>50</v>
      </c>
      <c r="F18" s="34">
        <f t="shared" si="5"/>
        <v>14</v>
      </c>
      <c r="G18" s="38" t="s">
        <v>67</v>
      </c>
      <c r="H18" s="24"/>
      <c r="I18" s="24"/>
      <c r="J18" s="25">
        <v>31</v>
      </c>
      <c r="K18" s="24">
        <v>0</v>
      </c>
      <c r="L18" s="26" t="e">
        <f>H18/(H18+I18+K18)*100</f>
        <v>#DIV/0!</v>
      </c>
      <c r="M18" s="26" t="e">
        <f>SUM(H18+I18)/SUM(H18+I18+K18)*100</f>
        <v>#DIV/0!</v>
      </c>
      <c r="N18" s="23"/>
      <c r="O18" s="30"/>
      <c r="P18" s="30"/>
      <c r="Q18" s="30"/>
      <c r="R18" s="25">
        <v>1</v>
      </c>
      <c r="S18" s="24"/>
      <c r="T18" s="25">
        <v>1</v>
      </c>
      <c r="U18" s="25">
        <v>1</v>
      </c>
      <c r="V18" s="25">
        <v>30</v>
      </c>
      <c r="W18" s="27">
        <f t="shared" si="3"/>
        <v>-1</v>
      </c>
      <c r="X18" s="28">
        <f t="shared" si="4"/>
        <v>-3.2258064516129031E-2</v>
      </c>
      <c r="Y18" s="29" t="s">
        <v>68</v>
      </c>
    </row>
    <row r="19" spans="1:25" ht="20.100000000000001" customHeight="1">
      <c r="A19" s="115">
        <v>5</v>
      </c>
      <c r="B19" s="111" t="s">
        <v>69</v>
      </c>
      <c r="C19" s="113">
        <v>11</v>
      </c>
      <c r="D19" s="110" t="s">
        <v>70</v>
      </c>
      <c r="E19" s="110"/>
      <c r="F19" s="34">
        <f t="shared" si="5"/>
        <v>15</v>
      </c>
      <c r="G19" s="23" t="s">
        <v>71</v>
      </c>
      <c r="H19" s="24">
        <v>38</v>
      </c>
      <c r="I19" s="24">
        <v>12</v>
      </c>
      <c r="J19" s="25">
        <f>SUM(H19:I19)</f>
        <v>50</v>
      </c>
      <c r="K19" s="24">
        <v>2</v>
      </c>
      <c r="L19" s="26">
        <f>H19/(H19+I19+K19)*100</f>
        <v>73.076923076923066</v>
      </c>
      <c r="M19" s="26">
        <f>SUM(H19+I19)/SUM(H19+I19+K19)*100</f>
        <v>96.15384615384616</v>
      </c>
      <c r="N19" s="23"/>
      <c r="O19" s="24"/>
      <c r="P19" s="24"/>
      <c r="Q19" s="25"/>
      <c r="R19" s="25">
        <v>1</v>
      </c>
      <c r="S19" s="25"/>
      <c r="T19" s="25">
        <v>1</v>
      </c>
      <c r="U19" s="25">
        <v>1</v>
      </c>
      <c r="V19" s="25">
        <v>11</v>
      </c>
      <c r="W19" s="27">
        <f t="shared" si="3"/>
        <v>-39</v>
      </c>
      <c r="X19" s="28">
        <f t="shared" si="4"/>
        <v>-0.78</v>
      </c>
      <c r="Y19" s="29"/>
    </row>
    <row r="20" spans="1:25" ht="20.100000000000001" customHeight="1">
      <c r="A20" s="116"/>
      <c r="B20" s="114"/>
      <c r="C20" s="113"/>
      <c r="D20" s="31" t="s">
        <v>75</v>
      </c>
      <c r="E20" s="110"/>
      <c r="F20" s="34">
        <f t="shared" si="5"/>
        <v>16</v>
      </c>
      <c r="G20" s="23" t="s">
        <v>61</v>
      </c>
      <c r="H20" s="24"/>
      <c r="I20" s="24"/>
      <c r="J20" s="25"/>
      <c r="K20" s="24"/>
      <c r="L20" s="26"/>
      <c r="M20" s="26"/>
      <c r="N20" s="23"/>
      <c r="O20" s="24"/>
      <c r="P20" s="24"/>
      <c r="Q20" s="25"/>
      <c r="R20" s="25"/>
      <c r="S20" s="25"/>
      <c r="T20" s="25"/>
      <c r="U20" s="25"/>
      <c r="V20" s="25">
        <v>1</v>
      </c>
      <c r="W20" s="27">
        <f t="shared" si="3"/>
        <v>1</v>
      </c>
      <c r="X20" s="28"/>
      <c r="Y20" s="29" t="s">
        <v>76</v>
      </c>
    </row>
    <row r="21" spans="1:25" ht="20.100000000000001" customHeight="1">
      <c r="A21" s="117"/>
      <c r="B21" s="114"/>
      <c r="C21" s="113">
        <v>12</v>
      </c>
      <c r="D21" s="110" t="s">
        <v>75</v>
      </c>
      <c r="E21" s="37" t="s">
        <v>50</v>
      </c>
      <c r="F21" s="34">
        <f t="shared" si="5"/>
        <v>17</v>
      </c>
      <c r="G21" s="23" t="s">
        <v>72</v>
      </c>
      <c r="H21" s="24">
        <v>50</v>
      </c>
      <c r="I21" s="24">
        <v>41</v>
      </c>
      <c r="J21" s="25">
        <f>SUM(H21:I21)</f>
        <v>91</v>
      </c>
      <c r="K21" s="24">
        <v>0</v>
      </c>
      <c r="L21" s="26">
        <f t="shared" ref="L21:L26" si="7">H21/(H21+I21+K21)*100</f>
        <v>54.945054945054949</v>
      </c>
      <c r="M21" s="26">
        <f t="shared" ref="M21:M26" si="8">SUM(H21+I21)/SUM(H21+I21+K21)*100</f>
        <v>100</v>
      </c>
      <c r="N21" s="23"/>
      <c r="O21" s="24"/>
      <c r="P21" s="24"/>
      <c r="Q21" s="25"/>
      <c r="R21" s="25">
        <v>1</v>
      </c>
      <c r="S21" s="25"/>
      <c r="T21" s="30" t="s">
        <v>45</v>
      </c>
      <c r="U21" s="25">
        <v>1</v>
      </c>
      <c r="V21" s="25">
        <v>30</v>
      </c>
      <c r="W21" s="27">
        <f t="shared" si="3"/>
        <v>-61</v>
      </c>
      <c r="X21" s="28">
        <f t="shared" ref="X21:X26" si="9">W21/J21</f>
        <v>-0.67032967032967028</v>
      </c>
      <c r="Y21" s="29" t="s">
        <v>73</v>
      </c>
    </row>
    <row r="22" spans="1:25" ht="20.100000000000001" customHeight="1">
      <c r="A22" s="123">
        <v>5</v>
      </c>
      <c r="B22" s="113" t="s">
        <v>74</v>
      </c>
      <c r="C22" s="113">
        <v>5</v>
      </c>
      <c r="D22" s="110" t="s">
        <v>75</v>
      </c>
      <c r="E22" s="110"/>
      <c r="F22" s="34">
        <f t="shared" si="5"/>
        <v>18</v>
      </c>
      <c r="G22" s="23" t="s">
        <v>31</v>
      </c>
      <c r="H22" s="24">
        <v>25</v>
      </c>
      <c r="I22" s="24">
        <v>3</v>
      </c>
      <c r="J22" s="25">
        <f>SUM(H22:I22)</f>
        <v>28</v>
      </c>
      <c r="K22" s="24">
        <v>5</v>
      </c>
      <c r="L22" s="26">
        <f t="shared" si="7"/>
        <v>75.757575757575751</v>
      </c>
      <c r="M22" s="26">
        <f t="shared" si="8"/>
        <v>84.848484848484844</v>
      </c>
      <c r="N22" s="23"/>
      <c r="O22" s="24"/>
      <c r="P22" s="24"/>
      <c r="Q22" s="24"/>
      <c r="R22" s="25">
        <v>1</v>
      </c>
      <c r="S22" s="24"/>
      <c r="T22" s="25"/>
      <c r="U22" s="25">
        <v>1</v>
      </c>
      <c r="V22" s="25">
        <v>20</v>
      </c>
      <c r="W22" s="27">
        <f t="shared" si="3"/>
        <v>-8</v>
      </c>
      <c r="X22" s="28">
        <f t="shared" si="9"/>
        <v>-0.2857142857142857</v>
      </c>
      <c r="Y22" s="29" t="s">
        <v>76</v>
      </c>
    </row>
    <row r="23" spans="1:25" ht="20.100000000000001" customHeight="1">
      <c r="A23" s="124"/>
      <c r="B23" s="112"/>
      <c r="C23" s="74"/>
      <c r="D23" s="110" t="s">
        <v>77</v>
      </c>
      <c r="E23" s="37" t="s">
        <v>50</v>
      </c>
      <c r="F23" s="34">
        <f t="shared" si="5"/>
        <v>19</v>
      </c>
      <c r="G23" s="38" t="s">
        <v>78</v>
      </c>
      <c r="H23" s="24"/>
      <c r="I23" s="24"/>
      <c r="J23" s="25">
        <v>64</v>
      </c>
      <c r="K23" s="24">
        <v>0</v>
      </c>
      <c r="L23" s="26" t="e">
        <f t="shared" si="7"/>
        <v>#DIV/0!</v>
      </c>
      <c r="M23" s="26" t="e">
        <f t="shared" si="8"/>
        <v>#DIV/0!</v>
      </c>
      <c r="N23" s="23"/>
      <c r="O23" s="30"/>
      <c r="P23" s="30"/>
      <c r="Q23" s="25"/>
      <c r="R23" s="25">
        <v>1</v>
      </c>
      <c r="S23" s="24"/>
      <c r="T23" s="25"/>
      <c r="U23" s="25">
        <v>1</v>
      </c>
      <c r="V23" s="25">
        <v>14</v>
      </c>
      <c r="W23" s="27">
        <f t="shared" si="3"/>
        <v>-50</v>
      </c>
      <c r="X23" s="28">
        <f t="shared" si="9"/>
        <v>-0.78125</v>
      </c>
      <c r="Y23" s="29" t="s">
        <v>79</v>
      </c>
    </row>
    <row r="24" spans="1:25" ht="20.100000000000001" customHeight="1">
      <c r="A24" s="152">
        <v>6</v>
      </c>
      <c r="B24" s="140" t="s">
        <v>80</v>
      </c>
      <c r="C24" s="137">
        <v>13</v>
      </c>
      <c r="D24" s="131" t="s">
        <v>81</v>
      </c>
      <c r="E24" s="160" t="s">
        <v>50</v>
      </c>
      <c r="F24" s="34">
        <f t="shared" si="5"/>
        <v>20</v>
      </c>
      <c r="G24" s="23" t="s">
        <v>82</v>
      </c>
      <c r="H24" s="24">
        <v>55</v>
      </c>
      <c r="I24" s="24">
        <v>15</v>
      </c>
      <c r="J24" s="25">
        <f>SUM(H24:I24)</f>
        <v>70</v>
      </c>
      <c r="K24" s="24">
        <v>3</v>
      </c>
      <c r="L24" s="26">
        <f t="shared" si="7"/>
        <v>75.342465753424662</v>
      </c>
      <c r="M24" s="26">
        <f t="shared" si="8"/>
        <v>95.890410958904098</v>
      </c>
      <c r="N24" s="23"/>
      <c r="O24" s="24"/>
      <c r="P24" s="24"/>
      <c r="Q24" s="25"/>
      <c r="R24" s="25">
        <v>1</v>
      </c>
      <c r="S24" s="25"/>
      <c r="T24" s="25"/>
      <c r="U24" s="25">
        <v>1</v>
      </c>
      <c r="V24" s="25">
        <v>64</v>
      </c>
      <c r="W24" s="27">
        <f t="shared" si="3"/>
        <v>-6</v>
      </c>
      <c r="X24" s="28">
        <f t="shared" si="9"/>
        <v>-8.5714285714285715E-2</v>
      </c>
      <c r="Y24" s="29"/>
    </row>
    <row r="25" spans="1:25" ht="20.100000000000001" customHeight="1">
      <c r="A25" s="154"/>
      <c r="B25" s="140"/>
      <c r="C25" s="137"/>
      <c r="D25" s="131"/>
      <c r="E25" s="161"/>
      <c r="F25" s="34">
        <f t="shared" si="5"/>
        <v>21</v>
      </c>
      <c r="G25" s="23" t="s">
        <v>83</v>
      </c>
      <c r="H25" s="24">
        <v>47</v>
      </c>
      <c r="I25" s="24">
        <v>15</v>
      </c>
      <c r="J25" s="25">
        <f>SUM(H25:I25)</f>
        <v>62</v>
      </c>
      <c r="K25" s="24">
        <v>1</v>
      </c>
      <c r="L25" s="26">
        <f t="shared" si="7"/>
        <v>74.603174603174608</v>
      </c>
      <c r="M25" s="26">
        <f t="shared" si="8"/>
        <v>98.412698412698404</v>
      </c>
      <c r="N25" s="23"/>
      <c r="O25" s="24"/>
      <c r="P25" s="24"/>
      <c r="Q25" s="25"/>
      <c r="R25" s="25">
        <v>1</v>
      </c>
      <c r="S25" s="25"/>
      <c r="T25" s="25"/>
      <c r="U25" s="25">
        <v>1</v>
      </c>
      <c r="V25" s="25">
        <v>63</v>
      </c>
      <c r="W25" s="27">
        <f t="shared" si="3"/>
        <v>1</v>
      </c>
      <c r="X25" s="28">
        <f t="shared" si="9"/>
        <v>1.6129032258064516E-2</v>
      </c>
      <c r="Y25" s="29"/>
    </row>
    <row r="26" spans="1:25" ht="20.100000000000001" customHeight="1">
      <c r="A26" s="154"/>
      <c r="B26" s="140"/>
      <c r="C26" s="137"/>
      <c r="D26" s="131"/>
      <c r="E26" s="161"/>
      <c r="F26" s="34">
        <f t="shared" si="5"/>
        <v>22</v>
      </c>
      <c r="G26" s="23" t="s">
        <v>34</v>
      </c>
      <c r="H26" s="24">
        <v>75</v>
      </c>
      <c r="I26" s="24">
        <v>24</v>
      </c>
      <c r="J26" s="25">
        <f>SUM(H26:I26)</f>
        <v>99</v>
      </c>
      <c r="K26" s="24">
        <v>7</v>
      </c>
      <c r="L26" s="26">
        <f t="shared" si="7"/>
        <v>70.754716981132077</v>
      </c>
      <c r="M26" s="26">
        <f t="shared" si="8"/>
        <v>93.396226415094347</v>
      </c>
      <c r="N26" s="23"/>
      <c r="O26" s="24"/>
      <c r="P26" s="24"/>
      <c r="Q26" s="25"/>
      <c r="R26" s="25">
        <v>1</v>
      </c>
      <c r="S26" s="25"/>
      <c r="T26" s="25">
        <v>1</v>
      </c>
      <c r="U26" s="25">
        <v>1</v>
      </c>
      <c r="V26" s="25">
        <v>20</v>
      </c>
      <c r="W26" s="27">
        <f t="shared" si="3"/>
        <v>-79</v>
      </c>
      <c r="X26" s="28">
        <f t="shared" si="9"/>
        <v>-0.79797979797979801</v>
      </c>
      <c r="Y26" s="29"/>
    </row>
    <row r="27" spans="1:25" ht="20.100000000000001" customHeight="1">
      <c r="A27" s="154"/>
      <c r="B27" s="140"/>
      <c r="C27" s="137"/>
      <c r="D27" s="131"/>
      <c r="E27" s="161"/>
      <c r="F27" s="34">
        <f t="shared" si="5"/>
        <v>23</v>
      </c>
      <c r="G27" s="23" t="s">
        <v>63</v>
      </c>
      <c r="H27" s="24"/>
      <c r="I27" s="24"/>
      <c r="J27" s="25"/>
      <c r="K27" s="24"/>
      <c r="L27" s="26"/>
      <c r="M27" s="26"/>
      <c r="N27" s="23"/>
      <c r="O27" s="24"/>
      <c r="P27" s="24"/>
      <c r="Q27" s="25"/>
      <c r="R27" s="25"/>
      <c r="S27" s="25"/>
      <c r="T27" s="25"/>
      <c r="U27" s="25">
        <v>1</v>
      </c>
      <c r="V27" s="25">
        <v>10</v>
      </c>
      <c r="W27" s="27">
        <f t="shared" si="3"/>
        <v>10</v>
      </c>
      <c r="X27" s="28"/>
      <c r="Y27" s="29"/>
    </row>
    <row r="28" spans="1:25" ht="20.100000000000001" customHeight="1">
      <c r="A28" s="154"/>
      <c r="B28" s="140"/>
      <c r="C28" s="137"/>
      <c r="D28" s="131"/>
      <c r="E28" s="162"/>
      <c r="F28" s="34">
        <f t="shared" si="5"/>
        <v>24</v>
      </c>
      <c r="G28" s="23" t="s">
        <v>61</v>
      </c>
      <c r="H28" s="24">
        <v>56</v>
      </c>
      <c r="I28" s="24">
        <v>2</v>
      </c>
      <c r="J28" s="25">
        <f>SUM(H28:I28)</f>
        <v>58</v>
      </c>
      <c r="K28" s="24">
        <v>1</v>
      </c>
      <c r="L28" s="26">
        <f>H28/(H28+I28+K28)*100</f>
        <v>94.915254237288138</v>
      </c>
      <c r="M28" s="26">
        <f>SUM(H28+I28)/SUM(H28+I28+K28)*100</f>
        <v>98.305084745762713</v>
      </c>
      <c r="N28" s="23"/>
      <c r="O28" s="24"/>
      <c r="P28" s="24"/>
      <c r="Q28" s="25"/>
      <c r="R28" s="25">
        <v>1</v>
      </c>
      <c r="S28" s="25"/>
      <c r="T28" s="25"/>
      <c r="U28" s="25">
        <v>1</v>
      </c>
      <c r="V28" s="25">
        <v>60</v>
      </c>
      <c r="W28" s="27">
        <f t="shared" si="3"/>
        <v>2</v>
      </c>
      <c r="X28" s="28">
        <f t="shared" ref="X28:X58" si="10">W28/J28</f>
        <v>3.4482758620689655E-2</v>
      </c>
      <c r="Y28" s="29"/>
    </row>
    <row r="29" spans="1:25" ht="20.100000000000001" customHeight="1">
      <c r="A29" s="154"/>
      <c r="B29" s="140"/>
      <c r="C29" s="113">
        <v>14</v>
      </c>
      <c r="D29" s="110" t="s">
        <v>84</v>
      </c>
      <c r="E29" s="110"/>
      <c r="F29" s="34">
        <f t="shared" si="5"/>
        <v>25</v>
      </c>
      <c r="G29" s="23" t="s">
        <v>85</v>
      </c>
      <c r="H29" s="24">
        <v>41</v>
      </c>
      <c r="I29" s="24">
        <v>1</v>
      </c>
      <c r="J29" s="25">
        <f>SUM(H29:I29)</f>
        <v>42</v>
      </c>
      <c r="K29" s="24">
        <v>31</v>
      </c>
      <c r="L29" s="26">
        <f>H29/(H29+I29+K29)*100</f>
        <v>56.164383561643838</v>
      </c>
      <c r="M29" s="26">
        <f>SUM(H29+I29)/SUM(H29+I29+K29)*100</f>
        <v>57.534246575342465</v>
      </c>
      <c r="N29" s="23"/>
      <c r="O29" s="24"/>
      <c r="P29" s="24"/>
      <c r="Q29" s="25"/>
      <c r="R29" s="25">
        <v>1</v>
      </c>
      <c r="S29" s="25"/>
      <c r="T29" s="25" t="s">
        <v>58</v>
      </c>
      <c r="U29" s="25">
        <v>1</v>
      </c>
      <c r="V29" s="25">
        <v>50</v>
      </c>
      <c r="W29" s="27">
        <f t="shared" si="3"/>
        <v>8</v>
      </c>
      <c r="X29" s="28">
        <f t="shared" si="10"/>
        <v>0.19047619047619047</v>
      </c>
      <c r="Y29" s="29"/>
    </row>
    <row r="30" spans="1:25" ht="20.100000000000001" customHeight="1">
      <c r="A30" s="153"/>
      <c r="B30" s="140"/>
      <c r="C30" s="113">
        <v>15</v>
      </c>
      <c r="D30" s="110" t="s">
        <v>86</v>
      </c>
      <c r="E30" s="110"/>
      <c r="F30" s="34">
        <f t="shared" si="5"/>
        <v>26</v>
      </c>
      <c r="G30" s="23" t="s">
        <v>87</v>
      </c>
      <c r="H30" s="24">
        <v>54</v>
      </c>
      <c r="I30" s="24">
        <v>25</v>
      </c>
      <c r="J30" s="25">
        <f>SUM(H30:I30)</f>
        <v>79</v>
      </c>
      <c r="K30" s="24">
        <v>10</v>
      </c>
      <c r="L30" s="26">
        <f>H30/(H30+I30+K30)*100</f>
        <v>60.674157303370791</v>
      </c>
      <c r="M30" s="26">
        <f>SUM(H30+I30)/SUM(H30+I30+K30)*100</f>
        <v>88.764044943820224</v>
      </c>
      <c r="N30" s="23"/>
      <c r="O30" s="24"/>
      <c r="P30" s="24"/>
      <c r="Q30" s="25"/>
      <c r="R30" s="25">
        <v>1</v>
      </c>
      <c r="S30" s="25"/>
      <c r="T30" s="25">
        <v>1</v>
      </c>
      <c r="U30" s="25">
        <v>1</v>
      </c>
      <c r="V30" s="25">
        <v>68</v>
      </c>
      <c r="W30" s="27">
        <f t="shared" si="3"/>
        <v>-11</v>
      </c>
      <c r="X30" s="28">
        <f t="shared" si="10"/>
        <v>-0.13924050632911392</v>
      </c>
      <c r="Y30" s="29" t="s">
        <v>88</v>
      </c>
    </row>
    <row r="31" spans="1:25" ht="20.100000000000001" customHeight="1">
      <c r="A31" s="152">
        <v>7</v>
      </c>
      <c r="B31" s="133" t="s">
        <v>89</v>
      </c>
      <c r="C31" s="137">
        <v>16</v>
      </c>
      <c r="D31" s="131" t="s">
        <v>90</v>
      </c>
      <c r="E31" s="110"/>
      <c r="F31" s="34">
        <f t="shared" si="5"/>
        <v>27</v>
      </c>
      <c r="G31" s="38" t="s">
        <v>60</v>
      </c>
      <c r="H31" s="30">
        <v>80</v>
      </c>
      <c r="I31" s="30">
        <v>29</v>
      </c>
      <c r="J31" s="25">
        <f>SUM(H31:I31)</f>
        <v>109</v>
      </c>
      <c r="K31" s="30">
        <v>17</v>
      </c>
      <c r="L31" s="26">
        <f>H31/(H31+I31+K31)*100</f>
        <v>63.492063492063487</v>
      </c>
      <c r="M31" s="26">
        <f>SUM(H31+I31)/SUM(H31+I31+K31)*100</f>
        <v>86.507936507936506</v>
      </c>
      <c r="N31" s="23"/>
      <c r="O31" s="30"/>
      <c r="P31" s="30"/>
      <c r="Q31" s="25"/>
      <c r="R31" s="25">
        <v>1</v>
      </c>
      <c r="S31" s="25"/>
      <c r="T31" s="25">
        <v>1</v>
      </c>
      <c r="U31" s="25">
        <v>1</v>
      </c>
      <c r="V31" s="25">
        <v>38</v>
      </c>
      <c r="W31" s="27">
        <f t="shared" si="3"/>
        <v>-71</v>
      </c>
      <c r="X31" s="28">
        <f t="shared" si="10"/>
        <v>-0.65137614678899081</v>
      </c>
      <c r="Y31" s="29"/>
    </row>
    <row r="32" spans="1:25" ht="20.100000000000001" customHeight="1">
      <c r="A32" s="154"/>
      <c r="B32" s="140"/>
      <c r="C32" s="137"/>
      <c r="D32" s="131"/>
      <c r="E32" s="110"/>
      <c r="F32" s="34">
        <f t="shared" si="5"/>
        <v>28</v>
      </c>
      <c r="G32" s="38" t="s">
        <v>91</v>
      </c>
      <c r="H32" s="30">
        <v>57</v>
      </c>
      <c r="I32" s="30">
        <v>37</v>
      </c>
      <c r="J32" s="25">
        <f t="shared" ref="J32:J48" si="11">SUM(H32:I32)</f>
        <v>94</v>
      </c>
      <c r="K32" s="30">
        <v>15</v>
      </c>
      <c r="L32" s="26">
        <f t="shared" ref="L32:L48" si="12">H32/(H32+I32+K32)*100</f>
        <v>52.293577981651374</v>
      </c>
      <c r="M32" s="26">
        <f t="shared" ref="M32:M48" si="13">SUM(H32+I32)/SUM(H32+I32+K32)*100</f>
        <v>86.238532110091754</v>
      </c>
      <c r="N32" s="23"/>
      <c r="O32" s="30"/>
      <c r="P32" s="30"/>
      <c r="Q32" s="25"/>
      <c r="R32" s="25">
        <v>1</v>
      </c>
      <c r="S32" s="25"/>
      <c r="T32" s="25"/>
      <c r="U32" s="25">
        <v>1</v>
      </c>
      <c r="V32" s="25">
        <v>82</v>
      </c>
      <c r="W32" s="27">
        <f t="shared" si="3"/>
        <v>-12</v>
      </c>
      <c r="X32" s="28">
        <f t="shared" si="10"/>
        <v>-0.1276595744680851</v>
      </c>
      <c r="Y32" s="29" t="s">
        <v>76</v>
      </c>
    </row>
    <row r="33" spans="1:25" ht="20.100000000000001" customHeight="1">
      <c r="A33" s="153"/>
      <c r="B33" s="134"/>
      <c r="C33" s="113">
        <v>17</v>
      </c>
      <c r="D33" s="110" t="s">
        <v>92</v>
      </c>
      <c r="E33" s="110"/>
      <c r="F33" s="34">
        <f t="shared" si="5"/>
        <v>29</v>
      </c>
      <c r="G33" s="38" t="s">
        <v>63</v>
      </c>
      <c r="H33" s="30">
        <v>95</v>
      </c>
      <c r="I33" s="30">
        <v>10</v>
      </c>
      <c r="J33" s="25">
        <f t="shared" si="11"/>
        <v>105</v>
      </c>
      <c r="K33" s="30">
        <v>2</v>
      </c>
      <c r="L33" s="26">
        <f t="shared" si="12"/>
        <v>88.785046728971963</v>
      </c>
      <c r="M33" s="26">
        <f t="shared" si="13"/>
        <v>98.130841121495322</v>
      </c>
      <c r="N33" s="23"/>
      <c r="O33" s="30"/>
      <c r="P33" s="30"/>
      <c r="Q33" s="25"/>
      <c r="R33" s="25">
        <v>1</v>
      </c>
      <c r="S33" s="25"/>
      <c r="T33" s="25">
        <v>1</v>
      </c>
      <c r="U33" s="25">
        <v>1</v>
      </c>
      <c r="V33" s="25">
        <v>71</v>
      </c>
      <c r="W33" s="27">
        <f t="shared" si="3"/>
        <v>-34</v>
      </c>
      <c r="X33" s="28">
        <f t="shared" si="10"/>
        <v>-0.32380952380952382</v>
      </c>
      <c r="Y33" s="29" t="s">
        <v>76</v>
      </c>
    </row>
    <row r="34" spans="1:25" ht="20.100000000000001" customHeight="1">
      <c r="A34" s="152">
        <v>8</v>
      </c>
      <c r="B34" s="137" t="s">
        <v>93</v>
      </c>
      <c r="C34" s="113">
        <v>18</v>
      </c>
      <c r="D34" s="31" t="s">
        <v>94</v>
      </c>
      <c r="E34" s="37" t="s">
        <v>50</v>
      </c>
      <c r="F34" s="34">
        <f t="shared" si="5"/>
        <v>30</v>
      </c>
      <c r="G34" s="38" t="s">
        <v>95</v>
      </c>
      <c r="H34" s="30">
        <v>62</v>
      </c>
      <c r="I34" s="30">
        <v>17</v>
      </c>
      <c r="J34" s="25">
        <f t="shared" si="11"/>
        <v>79</v>
      </c>
      <c r="K34" s="30">
        <v>1</v>
      </c>
      <c r="L34" s="26">
        <f t="shared" si="12"/>
        <v>77.5</v>
      </c>
      <c r="M34" s="26">
        <f t="shared" si="13"/>
        <v>98.75</v>
      </c>
      <c r="N34" s="23"/>
      <c r="O34" s="30"/>
      <c r="P34" s="30"/>
      <c r="Q34" s="25"/>
      <c r="R34" s="25">
        <v>1</v>
      </c>
      <c r="S34" s="25"/>
      <c r="T34" s="25" t="s">
        <v>45</v>
      </c>
      <c r="U34" s="25">
        <v>1</v>
      </c>
      <c r="V34" s="25">
        <v>91</v>
      </c>
      <c r="W34" s="27">
        <f t="shared" si="3"/>
        <v>12</v>
      </c>
      <c r="X34" s="28">
        <f t="shared" si="10"/>
        <v>0.15189873417721519</v>
      </c>
      <c r="Y34" s="29" t="s">
        <v>76</v>
      </c>
    </row>
    <row r="35" spans="1:25" ht="20.100000000000001" customHeight="1">
      <c r="A35" s="154"/>
      <c r="B35" s="137"/>
      <c r="C35" s="113">
        <v>19</v>
      </c>
      <c r="D35" s="31" t="s">
        <v>96</v>
      </c>
      <c r="E35" s="110"/>
      <c r="F35" s="34">
        <f t="shared" si="5"/>
        <v>31</v>
      </c>
      <c r="G35" s="38" t="s">
        <v>55</v>
      </c>
      <c r="H35" s="30">
        <v>137</v>
      </c>
      <c r="I35" s="30">
        <v>36</v>
      </c>
      <c r="J35" s="25">
        <f t="shared" si="11"/>
        <v>173</v>
      </c>
      <c r="K35" s="30">
        <v>18</v>
      </c>
      <c r="L35" s="26">
        <f t="shared" si="12"/>
        <v>71.727748691099478</v>
      </c>
      <c r="M35" s="26">
        <f t="shared" si="13"/>
        <v>90.575916230366488</v>
      </c>
      <c r="N35" s="23"/>
      <c r="O35" s="30"/>
      <c r="P35" s="30"/>
      <c r="Q35" s="25"/>
      <c r="R35" s="25">
        <v>1</v>
      </c>
      <c r="S35" s="25"/>
      <c r="T35" s="25" t="s">
        <v>45</v>
      </c>
      <c r="U35" s="25">
        <v>1</v>
      </c>
      <c r="V35" s="25">
        <v>96</v>
      </c>
      <c r="W35" s="27">
        <f t="shared" si="3"/>
        <v>-77</v>
      </c>
      <c r="X35" s="28">
        <f t="shared" si="10"/>
        <v>-0.44508670520231214</v>
      </c>
      <c r="Y35" s="29" t="s">
        <v>97</v>
      </c>
    </row>
    <row r="36" spans="1:25" ht="20.100000000000001" customHeight="1">
      <c r="A36" s="154"/>
      <c r="B36" s="137"/>
      <c r="C36" s="137">
        <v>20</v>
      </c>
      <c r="D36" s="131" t="s">
        <v>98</v>
      </c>
      <c r="E36" s="110"/>
      <c r="F36" s="34">
        <f t="shared" si="5"/>
        <v>32</v>
      </c>
      <c r="G36" s="23" t="s">
        <v>82</v>
      </c>
      <c r="H36" s="24">
        <v>91</v>
      </c>
      <c r="I36" s="24">
        <v>15</v>
      </c>
      <c r="J36" s="25">
        <f t="shared" si="11"/>
        <v>106</v>
      </c>
      <c r="K36" s="24">
        <v>12</v>
      </c>
      <c r="L36" s="26">
        <f t="shared" si="12"/>
        <v>77.118644067796609</v>
      </c>
      <c r="M36" s="26">
        <f t="shared" si="13"/>
        <v>89.830508474576277</v>
      </c>
      <c r="N36" s="23"/>
      <c r="O36" s="24"/>
      <c r="P36" s="24"/>
      <c r="Q36" s="25"/>
      <c r="R36" s="25">
        <v>1</v>
      </c>
      <c r="S36" s="25"/>
      <c r="T36" s="25"/>
      <c r="U36" s="25">
        <v>1</v>
      </c>
      <c r="V36" s="25">
        <v>58</v>
      </c>
      <c r="W36" s="27">
        <f t="shared" si="3"/>
        <v>-48</v>
      </c>
      <c r="X36" s="28">
        <f t="shared" si="10"/>
        <v>-0.45283018867924529</v>
      </c>
      <c r="Y36" s="29" t="s">
        <v>99</v>
      </c>
    </row>
    <row r="37" spans="1:25" ht="20.100000000000001" customHeight="1">
      <c r="A37" s="154"/>
      <c r="B37" s="137"/>
      <c r="C37" s="137"/>
      <c r="D37" s="131"/>
      <c r="E37" s="110"/>
      <c r="F37" s="34">
        <f t="shared" si="5"/>
        <v>33</v>
      </c>
      <c r="G37" s="23" t="s">
        <v>87</v>
      </c>
      <c r="H37" s="24">
        <v>70</v>
      </c>
      <c r="I37" s="24">
        <v>40</v>
      </c>
      <c r="J37" s="25">
        <f t="shared" si="11"/>
        <v>110</v>
      </c>
      <c r="K37" s="24">
        <v>10</v>
      </c>
      <c r="L37" s="26">
        <f t="shared" si="12"/>
        <v>58.333333333333336</v>
      </c>
      <c r="M37" s="26">
        <f t="shared" si="13"/>
        <v>91.666666666666657</v>
      </c>
      <c r="N37" s="23"/>
      <c r="O37" s="24"/>
      <c r="P37" s="24"/>
      <c r="Q37" s="25"/>
      <c r="R37" s="25">
        <v>1</v>
      </c>
      <c r="S37" s="25"/>
      <c r="T37" s="25"/>
      <c r="U37" s="25">
        <v>1</v>
      </c>
      <c r="V37" s="25">
        <v>75</v>
      </c>
      <c r="W37" s="27">
        <f t="shared" ref="W37:W68" si="14">V37-J37</f>
        <v>-35</v>
      </c>
      <c r="X37" s="28">
        <f t="shared" si="10"/>
        <v>-0.31818181818181818</v>
      </c>
      <c r="Y37" s="29" t="s">
        <v>100</v>
      </c>
    </row>
    <row r="38" spans="1:25" ht="20.100000000000001" customHeight="1">
      <c r="A38" s="154"/>
      <c r="B38" s="137"/>
      <c r="C38" s="137">
        <v>21</v>
      </c>
      <c r="D38" s="131" t="s">
        <v>101</v>
      </c>
      <c r="E38" s="110"/>
      <c r="F38" s="34">
        <f t="shared" si="5"/>
        <v>34</v>
      </c>
      <c r="G38" s="23" t="s">
        <v>38</v>
      </c>
      <c r="H38" s="24">
        <v>75</v>
      </c>
      <c r="I38" s="24">
        <v>16</v>
      </c>
      <c r="J38" s="25">
        <f t="shared" si="11"/>
        <v>91</v>
      </c>
      <c r="K38" s="24">
        <v>4</v>
      </c>
      <c r="L38" s="26">
        <f t="shared" si="12"/>
        <v>78.94736842105263</v>
      </c>
      <c r="M38" s="26">
        <f t="shared" si="13"/>
        <v>95.78947368421052</v>
      </c>
      <c r="N38" s="23"/>
      <c r="O38" s="24"/>
      <c r="P38" s="24"/>
      <c r="Q38" s="25"/>
      <c r="R38" s="25">
        <v>1</v>
      </c>
      <c r="S38" s="25"/>
      <c r="T38" s="25"/>
      <c r="U38" s="25">
        <v>1</v>
      </c>
      <c r="V38" s="25">
        <v>65</v>
      </c>
      <c r="W38" s="27">
        <f t="shared" si="14"/>
        <v>-26</v>
      </c>
      <c r="X38" s="28">
        <f t="shared" si="10"/>
        <v>-0.2857142857142857</v>
      </c>
      <c r="Y38" s="29" t="s">
        <v>102</v>
      </c>
    </row>
    <row r="39" spans="1:25" ht="20.100000000000001" customHeight="1">
      <c r="A39" s="154"/>
      <c r="B39" s="137"/>
      <c r="C39" s="137"/>
      <c r="D39" s="131"/>
      <c r="E39" s="110"/>
      <c r="F39" s="34">
        <f t="shared" si="5"/>
        <v>35</v>
      </c>
      <c r="G39" s="23" t="s">
        <v>103</v>
      </c>
      <c r="H39" s="24">
        <v>88</v>
      </c>
      <c r="I39" s="24">
        <v>19</v>
      </c>
      <c r="J39" s="25">
        <f t="shared" si="11"/>
        <v>107</v>
      </c>
      <c r="K39" s="24">
        <v>10</v>
      </c>
      <c r="L39" s="26">
        <f t="shared" si="12"/>
        <v>75.213675213675216</v>
      </c>
      <c r="M39" s="26">
        <f t="shared" si="13"/>
        <v>91.452991452991455</v>
      </c>
      <c r="N39" s="23"/>
      <c r="O39" s="24"/>
      <c r="P39" s="24"/>
      <c r="Q39" s="25"/>
      <c r="R39" s="25">
        <v>1</v>
      </c>
      <c r="S39" s="25"/>
      <c r="T39" s="25" t="s">
        <v>45</v>
      </c>
      <c r="U39" s="25">
        <v>1</v>
      </c>
      <c r="V39" s="25">
        <v>68</v>
      </c>
      <c r="W39" s="27">
        <f t="shared" si="14"/>
        <v>-39</v>
      </c>
      <c r="X39" s="28">
        <f t="shared" si="10"/>
        <v>-0.3644859813084112</v>
      </c>
      <c r="Y39" s="29" t="s">
        <v>104</v>
      </c>
    </row>
    <row r="40" spans="1:25" ht="20.100000000000001" customHeight="1">
      <c r="A40" s="154"/>
      <c r="B40" s="137"/>
      <c r="C40" s="137"/>
      <c r="D40" s="131"/>
      <c r="E40" s="110"/>
      <c r="F40" s="34">
        <f t="shared" si="5"/>
        <v>36</v>
      </c>
      <c r="G40" s="23" t="s">
        <v>105</v>
      </c>
      <c r="H40" s="24">
        <v>70</v>
      </c>
      <c r="I40" s="24">
        <v>19</v>
      </c>
      <c r="J40" s="25">
        <f t="shared" si="11"/>
        <v>89</v>
      </c>
      <c r="K40" s="24">
        <v>20</v>
      </c>
      <c r="L40" s="26">
        <f t="shared" si="12"/>
        <v>64.22018348623854</v>
      </c>
      <c r="M40" s="26">
        <f t="shared" si="13"/>
        <v>81.651376146788991</v>
      </c>
      <c r="N40" s="23"/>
      <c r="O40" s="24"/>
      <c r="P40" s="24"/>
      <c r="Q40" s="25"/>
      <c r="R40" s="25">
        <v>1</v>
      </c>
      <c r="S40" s="25"/>
      <c r="T40" s="25"/>
      <c r="U40" s="25">
        <v>1</v>
      </c>
      <c r="V40" s="25">
        <v>60</v>
      </c>
      <c r="W40" s="27">
        <f t="shared" si="14"/>
        <v>-29</v>
      </c>
      <c r="X40" s="28">
        <f t="shared" si="10"/>
        <v>-0.3258426966292135</v>
      </c>
      <c r="Y40" s="29" t="s">
        <v>106</v>
      </c>
    </row>
    <row r="41" spans="1:25" ht="20.100000000000001" customHeight="1">
      <c r="A41" s="154"/>
      <c r="B41" s="137"/>
      <c r="C41" s="113">
        <v>22</v>
      </c>
      <c r="D41" s="110" t="s">
        <v>107</v>
      </c>
      <c r="E41" s="110"/>
      <c r="F41" s="34">
        <f t="shared" si="5"/>
        <v>37</v>
      </c>
      <c r="G41" s="23" t="s">
        <v>108</v>
      </c>
      <c r="H41" s="24">
        <v>49</v>
      </c>
      <c r="I41" s="24">
        <v>12</v>
      </c>
      <c r="J41" s="25">
        <f t="shared" si="11"/>
        <v>61</v>
      </c>
      <c r="K41" s="24">
        <v>12</v>
      </c>
      <c r="L41" s="26">
        <f t="shared" si="12"/>
        <v>67.123287671232873</v>
      </c>
      <c r="M41" s="26">
        <f t="shared" si="13"/>
        <v>83.561643835616437</v>
      </c>
      <c r="N41" s="23"/>
      <c r="O41" s="24"/>
      <c r="P41" s="24"/>
      <c r="Q41" s="25"/>
      <c r="R41" s="25">
        <v>1</v>
      </c>
      <c r="S41" s="25"/>
      <c r="T41" s="25" t="s">
        <v>45</v>
      </c>
      <c r="U41" s="25">
        <v>1</v>
      </c>
      <c r="V41" s="25">
        <v>34</v>
      </c>
      <c r="W41" s="27">
        <f t="shared" si="14"/>
        <v>-27</v>
      </c>
      <c r="X41" s="28">
        <f t="shared" si="10"/>
        <v>-0.44262295081967212</v>
      </c>
      <c r="Y41" s="29" t="s">
        <v>195</v>
      </c>
    </row>
    <row r="42" spans="1:25" ht="20.100000000000001" customHeight="1">
      <c r="A42" s="153"/>
      <c r="B42" s="137"/>
      <c r="C42" s="113">
        <v>23</v>
      </c>
      <c r="D42" s="31" t="s">
        <v>109</v>
      </c>
      <c r="E42" s="37" t="s">
        <v>50</v>
      </c>
      <c r="F42" s="34">
        <f t="shared" si="5"/>
        <v>38</v>
      </c>
      <c r="G42" s="23" t="s">
        <v>110</v>
      </c>
      <c r="H42" s="24">
        <v>150</v>
      </c>
      <c r="I42" s="24">
        <v>13</v>
      </c>
      <c r="J42" s="25">
        <f t="shared" si="11"/>
        <v>163</v>
      </c>
      <c r="K42" s="24">
        <v>37</v>
      </c>
      <c r="L42" s="26">
        <f t="shared" si="12"/>
        <v>75</v>
      </c>
      <c r="M42" s="26">
        <f t="shared" si="13"/>
        <v>81.5</v>
      </c>
      <c r="N42" s="23"/>
      <c r="O42" s="24"/>
      <c r="P42" s="24"/>
      <c r="Q42" s="25"/>
      <c r="R42" s="25">
        <v>1</v>
      </c>
      <c r="S42" s="25"/>
      <c r="T42" s="25" t="s">
        <v>45</v>
      </c>
      <c r="U42" s="25">
        <v>1</v>
      </c>
      <c r="V42" s="25">
        <v>23</v>
      </c>
      <c r="W42" s="27">
        <f t="shared" si="14"/>
        <v>-140</v>
      </c>
      <c r="X42" s="28">
        <f t="shared" si="10"/>
        <v>-0.85889570552147243</v>
      </c>
      <c r="Y42" s="29" t="s">
        <v>111</v>
      </c>
    </row>
    <row r="43" spans="1:25" ht="20.100000000000001" customHeight="1">
      <c r="A43" s="152">
        <v>9</v>
      </c>
      <c r="B43" s="140" t="s">
        <v>112</v>
      </c>
      <c r="C43" s="113">
        <v>24</v>
      </c>
      <c r="D43" s="31" t="s">
        <v>113</v>
      </c>
      <c r="E43" s="110"/>
      <c r="F43" s="34">
        <f t="shared" si="5"/>
        <v>39</v>
      </c>
      <c r="G43" s="23" t="s">
        <v>114</v>
      </c>
      <c r="H43" s="24">
        <v>43</v>
      </c>
      <c r="I43" s="24">
        <v>7</v>
      </c>
      <c r="J43" s="25">
        <f t="shared" si="11"/>
        <v>50</v>
      </c>
      <c r="K43" s="24">
        <v>28</v>
      </c>
      <c r="L43" s="26">
        <f t="shared" si="12"/>
        <v>55.128205128205131</v>
      </c>
      <c r="M43" s="26">
        <f t="shared" si="13"/>
        <v>64.102564102564102</v>
      </c>
      <c r="N43" s="23"/>
      <c r="O43" s="24"/>
      <c r="P43" s="24"/>
      <c r="Q43" s="25"/>
      <c r="R43" s="25">
        <v>1</v>
      </c>
      <c r="S43" s="25"/>
      <c r="T43" s="25"/>
      <c r="U43" s="25">
        <v>1</v>
      </c>
      <c r="V43" s="25">
        <v>36</v>
      </c>
      <c r="W43" s="27">
        <f t="shared" si="14"/>
        <v>-14</v>
      </c>
      <c r="X43" s="28">
        <f t="shared" si="10"/>
        <v>-0.28000000000000003</v>
      </c>
      <c r="Y43" s="29" t="s">
        <v>115</v>
      </c>
    </row>
    <row r="44" spans="1:25" ht="20.100000000000001" customHeight="1">
      <c r="A44" s="154"/>
      <c r="B44" s="140"/>
      <c r="C44" s="113">
        <v>25</v>
      </c>
      <c r="D44" s="110" t="s">
        <v>116</v>
      </c>
      <c r="E44" s="37" t="s">
        <v>50</v>
      </c>
      <c r="F44" s="34">
        <f t="shared" si="5"/>
        <v>40</v>
      </c>
      <c r="G44" s="23" t="s">
        <v>117</v>
      </c>
      <c r="H44" s="24">
        <v>35</v>
      </c>
      <c r="I44" s="24">
        <v>2</v>
      </c>
      <c r="J44" s="25">
        <f t="shared" si="11"/>
        <v>37</v>
      </c>
      <c r="K44" s="24">
        <v>12</v>
      </c>
      <c r="L44" s="26">
        <f t="shared" si="12"/>
        <v>71.428571428571431</v>
      </c>
      <c r="M44" s="26">
        <f t="shared" si="13"/>
        <v>75.510204081632651</v>
      </c>
      <c r="N44" s="23"/>
      <c r="O44" s="24"/>
      <c r="P44" s="24"/>
      <c r="Q44" s="25"/>
      <c r="R44" s="25">
        <v>1</v>
      </c>
      <c r="S44" s="25"/>
      <c r="T44" s="25">
        <v>1</v>
      </c>
      <c r="U44" s="25">
        <v>1</v>
      </c>
      <c r="V44" s="25">
        <v>37</v>
      </c>
      <c r="W44" s="27">
        <f t="shared" si="14"/>
        <v>0</v>
      </c>
      <c r="X44" s="28">
        <f t="shared" si="10"/>
        <v>0</v>
      </c>
      <c r="Y44" s="29" t="s">
        <v>76</v>
      </c>
    </row>
    <row r="45" spans="1:25" ht="20.100000000000001" customHeight="1">
      <c r="A45" s="154"/>
      <c r="B45" s="140"/>
      <c r="C45" s="137">
        <v>26</v>
      </c>
      <c r="D45" s="131" t="s">
        <v>112</v>
      </c>
      <c r="E45" s="49"/>
      <c r="F45" s="34">
        <f t="shared" si="5"/>
        <v>41</v>
      </c>
      <c r="G45" s="23" t="s">
        <v>118</v>
      </c>
      <c r="H45" s="24">
        <v>55</v>
      </c>
      <c r="I45" s="24">
        <v>15</v>
      </c>
      <c r="J45" s="25">
        <f t="shared" si="11"/>
        <v>70</v>
      </c>
      <c r="K45" s="24">
        <v>22</v>
      </c>
      <c r="L45" s="26">
        <f t="shared" si="12"/>
        <v>59.782608695652172</v>
      </c>
      <c r="M45" s="26">
        <f t="shared" si="13"/>
        <v>76.08695652173914</v>
      </c>
      <c r="N45" s="23"/>
      <c r="O45" s="24"/>
      <c r="P45" s="24"/>
      <c r="Q45" s="25"/>
      <c r="R45" s="25">
        <v>1</v>
      </c>
      <c r="S45" s="25"/>
      <c r="T45" s="25">
        <v>1</v>
      </c>
      <c r="U45" s="25">
        <v>1</v>
      </c>
      <c r="V45" s="25">
        <v>40</v>
      </c>
      <c r="W45" s="27">
        <f t="shared" si="14"/>
        <v>-30</v>
      </c>
      <c r="X45" s="28">
        <f t="shared" si="10"/>
        <v>-0.42857142857142855</v>
      </c>
      <c r="Y45" s="29" t="s">
        <v>119</v>
      </c>
    </row>
    <row r="46" spans="1:25" ht="20.100000000000001" customHeight="1">
      <c r="A46" s="154"/>
      <c r="B46" s="140"/>
      <c r="C46" s="137"/>
      <c r="D46" s="131"/>
      <c r="E46" s="23"/>
      <c r="F46" s="34">
        <f t="shared" si="5"/>
        <v>42</v>
      </c>
      <c r="G46" s="23" t="s">
        <v>31</v>
      </c>
      <c r="H46" s="24">
        <v>54</v>
      </c>
      <c r="I46" s="24">
        <v>43</v>
      </c>
      <c r="J46" s="25">
        <f t="shared" si="11"/>
        <v>97</v>
      </c>
      <c r="K46" s="24">
        <v>6</v>
      </c>
      <c r="L46" s="26">
        <f t="shared" si="12"/>
        <v>52.427184466019419</v>
      </c>
      <c r="M46" s="26">
        <f t="shared" si="13"/>
        <v>94.174757281553397</v>
      </c>
      <c r="N46" s="23"/>
      <c r="O46" s="24"/>
      <c r="P46" s="24"/>
      <c r="Q46" s="25"/>
      <c r="R46" s="25">
        <v>1</v>
      </c>
      <c r="S46" s="25"/>
      <c r="T46" s="25"/>
      <c r="U46" s="25">
        <v>1</v>
      </c>
      <c r="V46" s="25">
        <v>40</v>
      </c>
      <c r="W46" s="27">
        <f t="shared" si="14"/>
        <v>-57</v>
      </c>
      <c r="X46" s="28">
        <f t="shared" si="10"/>
        <v>-0.58762886597938147</v>
      </c>
      <c r="Y46" s="29"/>
    </row>
    <row r="47" spans="1:25" ht="20.100000000000001" customHeight="1">
      <c r="A47" s="154"/>
      <c r="B47" s="140"/>
      <c r="C47" s="113">
        <v>27</v>
      </c>
      <c r="D47" s="31" t="s">
        <v>120</v>
      </c>
      <c r="E47" s="23"/>
      <c r="F47" s="34">
        <f t="shared" si="5"/>
        <v>43</v>
      </c>
      <c r="G47" s="23" t="s">
        <v>121</v>
      </c>
      <c r="H47" s="24">
        <v>56</v>
      </c>
      <c r="I47" s="24">
        <v>11</v>
      </c>
      <c r="J47" s="25">
        <f t="shared" si="11"/>
        <v>67</v>
      </c>
      <c r="K47" s="24">
        <v>2</v>
      </c>
      <c r="L47" s="26">
        <f t="shared" si="12"/>
        <v>81.159420289855078</v>
      </c>
      <c r="M47" s="26">
        <f t="shared" si="13"/>
        <v>97.101449275362313</v>
      </c>
      <c r="N47" s="23"/>
      <c r="O47" s="24"/>
      <c r="P47" s="24"/>
      <c r="Q47" s="25"/>
      <c r="R47" s="25">
        <v>1</v>
      </c>
      <c r="S47" s="25"/>
      <c r="T47" s="25">
        <v>1</v>
      </c>
      <c r="U47" s="25">
        <v>1</v>
      </c>
      <c r="V47" s="25">
        <v>33</v>
      </c>
      <c r="W47" s="27">
        <f t="shared" si="14"/>
        <v>-34</v>
      </c>
      <c r="X47" s="28">
        <f t="shared" si="10"/>
        <v>-0.5074626865671642</v>
      </c>
      <c r="Y47" s="29" t="s">
        <v>76</v>
      </c>
    </row>
    <row r="48" spans="1:25" ht="20.100000000000001" customHeight="1">
      <c r="A48" s="154"/>
      <c r="B48" s="140"/>
      <c r="C48" s="137">
        <v>28</v>
      </c>
      <c r="D48" s="131" t="s">
        <v>122</v>
      </c>
      <c r="E48" s="23"/>
      <c r="F48" s="34">
        <f t="shared" si="5"/>
        <v>44</v>
      </c>
      <c r="G48" s="23" t="s">
        <v>82</v>
      </c>
      <c r="H48" s="24">
        <v>45</v>
      </c>
      <c r="I48" s="24">
        <v>13</v>
      </c>
      <c r="J48" s="25">
        <f t="shared" si="11"/>
        <v>58</v>
      </c>
      <c r="K48" s="24">
        <v>12</v>
      </c>
      <c r="L48" s="26">
        <f t="shared" si="12"/>
        <v>64.285714285714292</v>
      </c>
      <c r="M48" s="26">
        <f t="shared" si="13"/>
        <v>82.857142857142861</v>
      </c>
      <c r="N48" s="23"/>
      <c r="O48" s="24"/>
      <c r="P48" s="24"/>
      <c r="Q48" s="25"/>
      <c r="R48" s="25">
        <v>1</v>
      </c>
      <c r="S48" s="25"/>
      <c r="T48" s="25">
        <v>1</v>
      </c>
      <c r="U48" s="25">
        <v>1</v>
      </c>
      <c r="V48" s="25">
        <v>17</v>
      </c>
      <c r="W48" s="27">
        <f t="shared" si="14"/>
        <v>-41</v>
      </c>
      <c r="X48" s="28">
        <f t="shared" si="10"/>
        <v>-0.7068965517241379</v>
      </c>
      <c r="Y48" s="29" t="s">
        <v>123</v>
      </c>
    </row>
    <row r="49" spans="1:25" ht="20.100000000000001" customHeight="1">
      <c r="A49" s="154"/>
      <c r="B49" s="140"/>
      <c r="C49" s="137"/>
      <c r="D49" s="131"/>
      <c r="E49" s="23"/>
      <c r="F49" s="34">
        <f t="shared" si="5"/>
        <v>45</v>
      </c>
      <c r="G49" s="38" t="s">
        <v>83</v>
      </c>
      <c r="H49" s="24">
        <v>45</v>
      </c>
      <c r="I49" s="24">
        <v>13</v>
      </c>
      <c r="J49" s="25">
        <v>65</v>
      </c>
      <c r="K49" s="24">
        <v>12</v>
      </c>
      <c r="L49" s="26">
        <f t="shared" ref="L49:L58" si="15">H49/(H49+I49+K49)*100</f>
        <v>64.285714285714292</v>
      </c>
      <c r="M49" s="26">
        <f t="shared" ref="M49:M58" si="16">SUM(H49+I49)/SUM(H49+I49+K49)*100</f>
        <v>82.857142857142861</v>
      </c>
      <c r="N49" s="23"/>
      <c r="O49" s="24"/>
      <c r="P49" s="24"/>
      <c r="Q49" s="25"/>
      <c r="R49" s="25">
        <v>1</v>
      </c>
      <c r="S49" s="25"/>
      <c r="T49" s="25"/>
      <c r="U49" s="25">
        <v>1</v>
      </c>
      <c r="V49" s="25">
        <v>37</v>
      </c>
      <c r="W49" s="27">
        <f t="shared" si="14"/>
        <v>-28</v>
      </c>
      <c r="X49" s="28">
        <f t="shared" si="10"/>
        <v>-0.43076923076923079</v>
      </c>
      <c r="Y49" s="29" t="s">
        <v>124</v>
      </c>
    </row>
    <row r="50" spans="1:25" ht="20.100000000000001" customHeight="1">
      <c r="A50" s="153"/>
      <c r="B50" s="140"/>
      <c r="C50" s="137"/>
      <c r="D50" s="131"/>
      <c r="E50" s="23"/>
      <c r="F50" s="34">
        <f t="shared" si="5"/>
        <v>46</v>
      </c>
      <c r="G50" s="23" t="s">
        <v>85</v>
      </c>
      <c r="H50" s="24">
        <v>55</v>
      </c>
      <c r="I50" s="24">
        <v>23</v>
      </c>
      <c r="J50" s="25">
        <f t="shared" ref="J50:J58" si="17">SUM(H50:I50)</f>
        <v>78</v>
      </c>
      <c r="K50" s="24">
        <v>10</v>
      </c>
      <c r="L50" s="26">
        <f t="shared" si="15"/>
        <v>62.5</v>
      </c>
      <c r="M50" s="26">
        <f t="shared" si="16"/>
        <v>88.63636363636364</v>
      </c>
      <c r="N50" s="23"/>
      <c r="O50" s="24"/>
      <c r="P50" s="24"/>
      <c r="Q50" s="25"/>
      <c r="R50" s="25">
        <v>1</v>
      </c>
      <c r="S50" s="25"/>
      <c r="T50" s="25"/>
      <c r="U50" s="25">
        <v>1</v>
      </c>
      <c r="V50" s="25">
        <v>20</v>
      </c>
      <c r="W50" s="27">
        <f t="shared" si="14"/>
        <v>-58</v>
      </c>
      <c r="X50" s="28">
        <f t="shared" si="10"/>
        <v>-0.74358974358974361</v>
      </c>
      <c r="Y50" s="29" t="s">
        <v>125</v>
      </c>
    </row>
    <row r="51" spans="1:25" ht="20.100000000000001" customHeight="1">
      <c r="A51" s="152">
        <v>10</v>
      </c>
      <c r="B51" s="137" t="s">
        <v>126</v>
      </c>
      <c r="C51" s="113">
        <v>29</v>
      </c>
      <c r="D51" s="31" t="s">
        <v>127</v>
      </c>
      <c r="E51" s="37" t="s">
        <v>50</v>
      </c>
      <c r="F51" s="34">
        <f t="shared" si="5"/>
        <v>47</v>
      </c>
      <c r="G51" s="23" t="s">
        <v>128</v>
      </c>
      <c r="H51" s="24">
        <v>50</v>
      </c>
      <c r="I51" s="24">
        <v>4</v>
      </c>
      <c r="J51" s="25">
        <f t="shared" si="17"/>
        <v>54</v>
      </c>
      <c r="K51" s="24">
        <v>1</v>
      </c>
      <c r="L51" s="26">
        <f t="shared" si="15"/>
        <v>90.909090909090907</v>
      </c>
      <c r="M51" s="26">
        <f t="shared" si="16"/>
        <v>98.181818181818187</v>
      </c>
      <c r="N51" s="23"/>
      <c r="O51" s="24"/>
      <c r="P51" s="24"/>
      <c r="Q51" s="25"/>
      <c r="R51" s="25">
        <v>1</v>
      </c>
      <c r="S51" s="25"/>
      <c r="T51" s="25">
        <v>1</v>
      </c>
      <c r="U51" s="25">
        <v>1</v>
      </c>
      <c r="V51" s="25">
        <v>55</v>
      </c>
      <c r="W51" s="27">
        <f t="shared" si="14"/>
        <v>1</v>
      </c>
      <c r="X51" s="28">
        <f t="shared" si="10"/>
        <v>1.8518518518518517E-2</v>
      </c>
      <c r="Y51" s="29" t="s">
        <v>129</v>
      </c>
    </row>
    <row r="52" spans="1:25" ht="20.100000000000001" customHeight="1">
      <c r="A52" s="154"/>
      <c r="B52" s="137"/>
      <c r="C52" s="113">
        <v>30</v>
      </c>
      <c r="D52" s="31" t="s">
        <v>130</v>
      </c>
      <c r="E52" s="23"/>
      <c r="F52" s="34">
        <f t="shared" si="5"/>
        <v>48</v>
      </c>
      <c r="G52" s="23" t="s">
        <v>131</v>
      </c>
      <c r="H52" s="24">
        <v>61</v>
      </c>
      <c r="I52" s="24">
        <v>4</v>
      </c>
      <c r="J52" s="25">
        <f t="shared" si="17"/>
        <v>65</v>
      </c>
      <c r="K52" s="24">
        <v>1</v>
      </c>
      <c r="L52" s="26">
        <f t="shared" si="15"/>
        <v>92.424242424242422</v>
      </c>
      <c r="M52" s="26">
        <f t="shared" si="16"/>
        <v>98.484848484848484</v>
      </c>
      <c r="N52" s="23"/>
      <c r="O52" s="24"/>
      <c r="P52" s="24"/>
      <c r="Q52" s="25"/>
      <c r="R52" s="25">
        <v>1</v>
      </c>
      <c r="S52" s="25"/>
      <c r="T52" s="25">
        <v>1</v>
      </c>
      <c r="U52" s="25">
        <v>1</v>
      </c>
      <c r="V52" s="25">
        <v>10</v>
      </c>
      <c r="W52" s="27">
        <f t="shared" si="14"/>
        <v>-55</v>
      </c>
      <c r="X52" s="28">
        <f t="shared" si="10"/>
        <v>-0.84615384615384615</v>
      </c>
      <c r="Y52" s="29" t="s">
        <v>132</v>
      </c>
    </row>
    <row r="53" spans="1:25" ht="20.100000000000001" customHeight="1">
      <c r="A53" s="154"/>
      <c r="B53" s="137"/>
      <c r="C53" s="113">
        <v>31</v>
      </c>
      <c r="D53" s="31" t="s">
        <v>133</v>
      </c>
      <c r="E53" s="23"/>
      <c r="F53" s="34">
        <f t="shared" si="5"/>
        <v>49</v>
      </c>
      <c r="G53" s="23" t="s">
        <v>121</v>
      </c>
      <c r="H53" s="24">
        <v>87</v>
      </c>
      <c r="I53" s="24">
        <v>11</v>
      </c>
      <c r="J53" s="25">
        <f t="shared" si="17"/>
        <v>98</v>
      </c>
      <c r="K53" s="24">
        <v>6</v>
      </c>
      <c r="L53" s="26">
        <f t="shared" si="15"/>
        <v>83.65384615384616</v>
      </c>
      <c r="M53" s="26">
        <f t="shared" si="16"/>
        <v>94.230769230769226</v>
      </c>
      <c r="N53" s="23"/>
      <c r="O53" s="24"/>
      <c r="P53" s="24"/>
      <c r="Q53" s="25"/>
      <c r="R53" s="25">
        <v>1</v>
      </c>
      <c r="S53" s="25"/>
      <c r="T53" s="25">
        <v>1</v>
      </c>
      <c r="U53" s="25">
        <v>1</v>
      </c>
      <c r="V53" s="25">
        <v>50</v>
      </c>
      <c r="W53" s="27">
        <f t="shared" si="14"/>
        <v>-48</v>
      </c>
      <c r="X53" s="28">
        <f t="shared" si="10"/>
        <v>-0.48979591836734693</v>
      </c>
      <c r="Y53" s="29" t="s">
        <v>134</v>
      </c>
    </row>
    <row r="54" spans="1:25" ht="24.75" customHeight="1">
      <c r="A54" s="153"/>
      <c r="B54" s="137"/>
      <c r="C54" s="113">
        <v>32</v>
      </c>
      <c r="D54" s="118" t="s">
        <v>135</v>
      </c>
      <c r="E54" s="37" t="s">
        <v>50</v>
      </c>
      <c r="F54" s="34">
        <f t="shared" si="5"/>
        <v>50</v>
      </c>
      <c r="G54" s="23" t="s">
        <v>136</v>
      </c>
      <c r="H54" s="24">
        <v>43</v>
      </c>
      <c r="I54" s="24">
        <v>27</v>
      </c>
      <c r="J54" s="25">
        <f t="shared" si="17"/>
        <v>70</v>
      </c>
      <c r="K54" s="24">
        <v>14</v>
      </c>
      <c r="L54" s="26">
        <f t="shared" si="15"/>
        <v>51.19047619047619</v>
      </c>
      <c r="M54" s="26">
        <f t="shared" si="16"/>
        <v>83.333333333333343</v>
      </c>
      <c r="N54" s="23"/>
      <c r="O54" s="24"/>
      <c r="P54" s="24"/>
      <c r="Q54" s="25"/>
      <c r="R54" s="25">
        <v>1</v>
      </c>
      <c r="S54" s="25"/>
      <c r="T54" s="25">
        <v>1</v>
      </c>
      <c r="U54" s="25">
        <v>1</v>
      </c>
      <c r="V54" s="25">
        <v>40</v>
      </c>
      <c r="W54" s="27">
        <f t="shared" si="14"/>
        <v>-30</v>
      </c>
      <c r="X54" s="28">
        <f t="shared" si="10"/>
        <v>-0.42857142857142855</v>
      </c>
      <c r="Y54" s="29" t="s">
        <v>137</v>
      </c>
    </row>
    <row r="55" spans="1:25" ht="20.100000000000001" customHeight="1">
      <c r="A55" s="152">
        <v>11</v>
      </c>
      <c r="B55" s="137" t="s">
        <v>138</v>
      </c>
      <c r="C55" s="137">
        <v>33</v>
      </c>
      <c r="D55" s="131" t="s">
        <v>139</v>
      </c>
      <c r="E55" s="160" t="s">
        <v>50</v>
      </c>
      <c r="F55" s="34">
        <f t="shared" si="5"/>
        <v>51</v>
      </c>
      <c r="G55" s="23" t="s">
        <v>140</v>
      </c>
      <c r="H55" s="24">
        <v>41</v>
      </c>
      <c r="I55" s="24">
        <v>18</v>
      </c>
      <c r="J55" s="25">
        <f t="shared" si="17"/>
        <v>59</v>
      </c>
      <c r="K55" s="24">
        <v>31</v>
      </c>
      <c r="L55" s="26">
        <f t="shared" si="15"/>
        <v>45.555555555555557</v>
      </c>
      <c r="M55" s="26">
        <f t="shared" si="16"/>
        <v>65.555555555555557</v>
      </c>
      <c r="N55" s="23"/>
      <c r="O55" s="24"/>
      <c r="P55" s="24"/>
      <c r="Q55" s="25"/>
      <c r="R55" s="25">
        <v>1</v>
      </c>
      <c r="S55" s="25"/>
      <c r="T55" s="25"/>
      <c r="U55" s="25">
        <v>1</v>
      </c>
      <c r="V55" s="25">
        <v>48</v>
      </c>
      <c r="W55" s="27">
        <f t="shared" si="14"/>
        <v>-11</v>
      </c>
      <c r="X55" s="28">
        <f t="shared" si="10"/>
        <v>-0.1864406779661017</v>
      </c>
      <c r="Y55" s="29" t="s">
        <v>141</v>
      </c>
    </row>
    <row r="56" spans="1:25" ht="20.100000000000001" customHeight="1">
      <c r="A56" s="154"/>
      <c r="B56" s="137"/>
      <c r="C56" s="137"/>
      <c r="D56" s="131"/>
      <c r="E56" s="161"/>
      <c r="F56" s="34">
        <f t="shared" si="5"/>
        <v>52</v>
      </c>
      <c r="G56" s="23" t="s">
        <v>142</v>
      </c>
      <c r="H56" s="24">
        <v>35</v>
      </c>
      <c r="I56" s="24">
        <v>41</v>
      </c>
      <c r="J56" s="25">
        <f t="shared" si="17"/>
        <v>76</v>
      </c>
      <c r="K56" s="24">
        <v>16</v>
      </c>
      <c r="L56" s="26">
        <f t="shared" si="15"/>
        <v>38.04347826086957</v>
      </c>
      <c r="M56" s="26">
        <f t="shared" si="16"/>
        <v>82.608695652173907</v>
      </c>
      <c r="N56" s="23"/>
      <c r="O56" s="24"/>
      <c r="P56" s="24"/>
      <c r="Q56" s="25"/>
      <c r="R56" s="25">
        <v>1</v>
      </c>
      <c r="S56" s="25"/>
      <c r="T56" s="25">
        <v>1</v>
      </c>
      <c r="U56" s="25">
        <v>1</v>
      </c>
      <c r="V56" s="25">
        <v>40</v>
      </c>
      <c r="W56" s="27">
        <f t="shared" si="14"/>
        <v>-36</v>
      </c>
      <c r="X56" s="28">
        <f t="shared" si="10"/>
        <v>-0.47368421052631576</v>
      </c>
      <c r="Y56" s="29" t="s">
        <v>143</v>
      </c>
    </row>
    <row r="57" spans="1:25" ht="20.100000000000001" customHeight="1">
      <c r="A57" s="154"/>
      <c r="B57" s="137"/>
      <c r="C57" s="137"/>
      <c r="D57" s="131"/>
      <c r="E57" s="162"/>
      <c r="F57" s="34">
        <f t="shared" si="5"/>
        <v>53</v>
      </c>
      <c r="G57" s="23" t="s">
        <v>144</v>
      </c>
      <c r="H57" s="24">
        <v>51</v>
      </c>
      <c r="I57" s="24">
        <v>5</v>
      </c>
      <c r="J57" s="25">
        <f t="shared" si="17"/>
        <v>56</v>
      </c>
      <c r="K57" s="24">
        <v>0</v>
      </c>
      <c r="L57" s="26">
        <f t="shared" si="15"/>
        <v>91.071428571428569</v>
      </c>
      <c r="M57" s="26">
        <f t="shared" si="16"/>
        <v>100</v>
      </c>
      <c r="N57" s="23"/>
      <c r="O57" s="24"/>
      <c r="P57" s="24"/>
      <c r="Q57" s="25"/>
      <c r="R57" s="25">
        <v>1</v>
      </c>
      <c r="S57" s="25"/>
      <c r="T57" s="25"/>
      <c r="U57" s="25">
        <v>1</v>
      </c>
      <c r="V57" s="25">
        <v>52</v>
      </c>
      <c r="W57" s="27">
        <f t="shared" si="14"/>
        <v>-4</v>
      </c>
      <c r="X57" s="28">
        <f t="shared" si="10"/>
        <v>-7.1428571428571425E-2</v>
      </c>
      <c r="Y57" s="29" t="s">
        <v>145</v>
      </c>
    </row>
    <row r="58" spans="1:25" ht="20.100000000000001" customHeight="1" thickBot="1">
      <c r="A58" s="158"/>
      <c r="B58" s="159"/>
      <c r="C58" s="122">
        <v>34</v>
      </c>
      <c r="D58" s="52" t="s">
        <v>146</v>
      </c>
      <c r="E58" s="37" t="s">
        <v>50</v>
      </c>
      <c r="F58" s="34">
        <f t="shared" si="5"/>
        <v>54</v>
      </c>
      <c r="G58" s="53" t="s">
        <v>147</v>
      </c>
      <c r="H58" s="54">
        <v>32</v>
      </c>
      <c r="I58" s="54">
        <v>1</v>
      </c>
      <c r="J58" s="55">
        <f t="shared" si="17"/>
        <v>33</v>
      </c>
      <c r="K58" s="54">
        <v>14</v>
      </c>
      <c r="L58" s="56">
        <f t="shared" si="15"/>
        <v>68.085106382978722</v>
      </c>
      <c r="M58" s="56">
        <f t="shared" si="16"/>
        <v>70.212765957446805</v>
      </c>
      <c r="N58" s="53"/>
      <c r="O58" s="54"/>
      <c r="P58" s="54"/>
      <c r="Q58" s="25"/>
      <c r="R58" s="25">
        <v>1</v>
      </c>
      <c r="S58" s="25"/>
      <c r="T58" s="55">
        <v>1</v>
      </c>
      <c r="U58" s="55">
        <v>1</v>
      </c>
      <c r="V58" s="55">
        <v>42</v>
      </c>
      <c r="W58" s="27">
        <f t="shared" si="14"/>
        <v>9</v>
      </c>
      <c r="X58" s="28">
        <f t="shared" si="10"/>
        <v>0.27272727272727271</v>
      </c>
      <c r="Y58" s="57"/>
    </row>
    <row r="59" spans="1:25" ht="20.100000000000001" customHeight="1" thickBot="1">
      <c r="A59" s="149" t="s">
        <v>148</v>
      </c>
      <c r="B59" s="150"/>
      <c r="C59" s="150"/>
      <c r="D59" s="150"/>
      <c r="E59" s="58"/>
      <c r="F59" s="58"/>
      <c r="G59" s="59">
        <v>50</v>
      </c>
      <c r="H59" s="59">
        <f>SUM(H5:H58)</f>
        <v>2774</v>
      </c>
      <c r="I59" s="59">
        <f>SUM(I5:I58)</f>
        <v>743</v>
      </c>
      <c r="J59" s="60">
        <f>SUM(J5:J58)</f>
        <v>3619</v>
      </c>
      <c r="K59" s="60">
        <f>SUM(K5:K58)</f>
        <v>439</v>
      </c>
      <c r="L59" s="61"/>
      <c r="M59" s="61"/>
      <c r="N59" s="62"/>
      <c r="O59" s="60"/>
      <c r="P59" s="60"/>
      <c r="Q59" s="60"/>
      <c r="R59" s="60">
        <f>SUM(R5:R58)</f>
        <v>51</v>
      </c>
      <c r="S59" s="60"/>
      <c r="T59" s="60">
        <f>SUM(T5:T58)</f>
        <v>21</v>
      </c>
      <c r="U59" s="60">
        <f>SUM(U5:U58)</f>
        <v>52</v>
      </c>
      <c r="V59" s="60">
        <f>SUM(V5:V58)</f>
        <v>2114</v>
      </c>
      <c r="W59" s="60"/>
      <c r="X59" s="60"/>
      <c r="Y59" s="63"/>
    </row>
    <row r="60" spans="1:25" ht="20.100000000000001" customHeight="1">
      <c r="A60" s="44">
        <v>1</v>
      </c>
      <c r="B60" s="48" t="s">
        <v>29</v>
      </c>
      <c r="C60" s="64">
        <v>1</v>
      </c>
      <c r="D60" s="65" t="s">
        <v>33</v>
      </c>
      <c r="E60" s="65"/>
      <c r="F60" s="66">
        <v>1</v>
      </c>
      <c r="G60" s="67" t="s">
        <v>60</v>
      </c>
      <c r="H60" s="68">
        <v>18</v>
      </c>
      <c r="I60" s="68">
        <v>10</v>
      </c>
      <c r="J60" s="69">
        <f t="shared" ref="J60:J85" si="18">SUM(H60:I60)</f>
        <v>28</v>
      </c>
      <c r="K60" s="68">
        <v>12</v>
      </c>
      <c r="L60" s="70">
        <f t="shared" ref="L60:L86" si="19">H60/(H60+I60+K60)*100</f>
        <v>45</v>
      </c>
      <c r="M60" s="70">
        <f t="shared" ref="M60:M86" si="20">SUM(H60+I60)/SUM(H60+I60+K60)*100</f>
        <v>70</v>
      </c>
      <c r="N60" s="67"/>
      <c r="O60" s="68"/>
      <c r="P60" s="68"/>
      <c r="Q60" s="25"/>
      <c r="R60" s="68"/>
      <c r="S60" s="68"/>
      <c r="T60" s="69"/>
      <c r="U60" s="69">
        <v>1</v>
      </c>
      <c r="V60" s="69"/>
      <c r="W60" s="27"/>
      <c r="X60" s="28"/>
      <c r="Y60" s="71"/>
    </row>
    <row r="61" spans="1:25" ht="20.100000000000001" customHeight="1">
      <c r="A61" s="133">
        <v>2</v>
      </c>
      <c r="B61" s="133" t="s">
        <v>36</v>
      </c>
      <c r="C61" s="137">
        <v>2</v>
      </c>
      <c r="D61" s="131" t="s">
        <v>41</v>
      </c>
      <c r="E61" s="20"/>
      <c r="F61" s="47">
        <f>F60+1</f>
        <v>2</v>
      </c>
      <c r="G61" s="23" t="s">
        <v>149</v>
      </c>
      <c r="H61" s="24">
        <v>36</v>
      </c>
      <c r="I61" s="24">
        <v>0</v>
      </c>
      <c r="J61" s="25">
        <f t="shared" si="18"/>
        <v>36</v>
      </c>
      <c r="K61" s="24">
        <v>7</v>
      </c>
      <c r="L61" s="26">
        <f t="shared" si="19"/>
        <v>83.720930232558146</v>
      </c>
      <c r="M61" s="26">
        <f t="shared" si="20"/>
        <v>83.720930232558146</v>
      </c>
      <c r="N61" s="23"/>
      <c r="O61" s="24"/>
      <c r="P61" s="24"/>
      <c r="Q61" s="24"/>
      <c r="R61" s="24"/>
      <c r="S61" s="24"/>
      <c r="T61" s="25"/>
      <c r="U61" s="25"/>
      <c r="V61" s="25"/>
      <c r="W61" s="27"/>
      <c r="X61" s="28"/>
      <c r="Y61" s="29"/>
    </row>
    <row r="62" spans="1:25" ht="20.100000000000001" customHeight="1">
      <c r="A62" s="134"/>
      <c r="B62" s="134"/>
      <c r="C62" s="137"/>
      <c r="D62" s="131"/>
      <c r="E62" s="20"/>
      <c r="F62" s="47">
        <f>F61+1</f>
        <v>3</v>
      </c>
      <c r="G62" s="23" t="s">
        <v>150</v>
      </c>
      <c r="H62" s="24">
        <v>35</v>
      </c>
      <c r="I62" s="24">
        <v>0</v>
      </c>
      <c r="J62" s="25">
        <f t="shared" si="18"/>
        <v>35</v>
      </c>
      <c r="K62" s="24">
        <v>2</v>
      </c>
      <c r="L62" s="26">
        <f t="shared" si="19"/>
        <v>94.594594594594597</v>
      </c>
      <c r="M62" s="26">
        <f t="shared" si="20"/>
        <v>94.594594594594597</v>
      </c>
      <c r="N62" s="23"/>
      <c r="O62" s="24"/>
      <c r="P62" s="24"/>
      <c r="Q62" s="24"/>
      <c r="R62" s="25"/>
      <c r="S62" s="24"/>
      <c r="T62" s="25" t="s">
        <v>151</v>
      </c>
      <c r="U62" s="25"/>
      <c r="V62" s="25"/>
      <c r="W62" s="27"/>
      <c r="X62" s="28"/>
      <c r="Y62" s="29"/>
    </row>
    <row r="63" spans="1:25" ht="20.100000000000001" customHeight="1">
      <c r="A63" s="46">
        <v>3</v>
      </c>
      <c r="B63" s="36" t="s">
        <v>52</v>
      </c>
      <c r="C63" s="19">
        <v>3</v>
      </c>
      <c r="D63" s="21" t="s">
        <v>53</v>
      </c>
      <c r="E63" s="21"/>
      <c r="F63" s="47">
        <f>F62+1</f>
        <v>4</v>
      </c>
      <c r="G63" s="23" t="s">
        <v>152</v>
      </c>
      <c r="H63" s="24">
        <v>27</v>
      </c>
      <c r="I63" s="24">
        <v>17</v>
      </c>
      <c r="J63" s="25">
        <f t="shared" si="18"/>
        <v>44</v>
      </c>
      <c r="K63" s="24">
        <v>0</v>
      </c>
      <c r="L63" s="26">
        <f t="shared" si="19"/>
        <v>61.363636363636367</v>
      </c>
      <c r="M63" s="26">
        <f t="shared" si="20"/>
        <v>100</v>
      </c>
      <c r="N63" s="23"/>
      <c r="O63" s="24"/>
      <c r="P63" s="24"/>
      <c r="Q63" s="24"/>
      <c r="R63" s="25"/>
      <c r="S63" s="24"/>
      <c r="T63" s="25"/>
      <c r="U63" s="25"/>
      <c r="V63" s="25"/>
      <c r="W63" s="27"/>
      <c r="X63" s="28"/>
      <c r="Y63" s="29"/>
    </row>
    <row r="64" spans="1:25" ht="20.100000000000001" customHeight="1">
      <c r="A64" s="120">
        <v>3</v>
      </c>
      <c r="B64" s="118" t="s">
        <v>52</v>
      </c>
      <c r="C64" s="139">
        <v>6</v>
      </c>
      <c r="D64" s="131" t="s">
        <v>53</v>
      </c>
      <c r="E64" s="21"/>
      <c r="F64" s="22">
        <f>F11+1</f>
        <v>8</v>
      </c>
      <c r="G64" s="23" t="s">
        <v>54</v>
      </c>
      <c r="H64" s="24">
        <v>30</v>
      </c>
      <c r="I64" s="24">
        <v>17</v>
      </c>
      <c r="J64" s="25"/>
      <c r="K64" s="24">
        <v>0</v>
      </c>
      <c r="L64" s="26">
        <f>H64/(H64+I64+K64)*100</f>
        <v>63.829787234042556</v>
      </c>
      <c r="M64" s="26">
        <f>SUM(H64+I64)/SUM(H64+I64+K64)*100</f>
        <v>100</v>
      </c>
      <c r="N64" s="23"/>
      <c r="O64" s="24"/>
      <c r="P64" s="24"/>
      <c r="Q64" s="25"/>
      <c r="R64" s="25"/>
      <c r="S64" s="25">
        <v>1</v>
      </c>
      <c r="T64" s="25"/>
      <c r="U64" s="25">
        <v>1</v>
      </c>
      <c r="V64" s="25">
        <v>0</v>
      </c>
      <c r="W64" s="27">
        <f>V64-J64</f>
        <v>0</v>
      </c>
      <c r="X64" s="28"/>
      <c r="Y64" s="29" t="s">
        <v>193</v>
      </c>
    </row>
    <row r="65" spans="1:25" ht="20.100000000000001" customHeight="1">
      <c r="A65" s="121"/>
      <c r="B65" s="119"/>
      <c r="C65" s="139"/>
      <c r="D65" s="131"/>
      <c r="E65" s="21"/>
      <c r="F65" s="22">
        <f>F64+1</f>
        <v>9</v>
      </c>
      <c r="G65" s="23" t="s">
        <v>55</v>
      </c>
      <c r="H65" s="24">
        <v>39</v>
      </c>
      <c r="I65" s="24">
        <v>2</v>
      </c>
      <c r="J65" s="25">
        <f>SUM(H65:I65)</f>
        <v>41</v>
      </c>
      <c r="K65" s="24">
        <v>4</v>
      </c>
      <c r="L65" s="26">
        <f>H65/(H65+I65+K65)*100</f>
        <v>86.666666666666671</v>
      </c>
      <c r="M65" s="26">
        <f>SUM(H65+I65)/SUM(H65+I65+K65)*100</f>
        <v>91.111111111111114</v>
      </c>
      <c r="N65" s="23"/>
      <c r="O65" s="24"/>
      <c r="P65" s="24"/>
      <c r="Q65" s="25"/>
      <c r="R65" s="25"/>
      <c r="S65" s="25">
        <v>1</v>
      </c>
      <c r="T65" s="30" t="s">
        <v>39</v>
      </c>
      <c r="U65" s="33"/>
      <c r="V65" s="25">
        <v>1</v>
      </c>
      <c r="W65" s="27">
        <f>V65-J65</f>
        <v>-40</v>
      </c>
      <c r="X65" s="27"/>
      <c r="Y65" s="29" t="s">
        <v>193</v>
      </c>
    </row>
    <row r="66" spans="1:25" ht="20.100000000000001" customHeight="1">
      <c r="A66" s="133">
        <v>4</v>
      </c>
      <c r="B66" s="133" t="s">
        <v>59</v>
      </c>
      <c r="C66" s="137">
        <v>4</v>
      </c>
      <c r="D66" s="21" t="s">
        <v>153</v>
      </c>
      <c r="E66" s="21"/>
      <c r="F66" s="47">
        <f>F63+1</f>
        <v>5</v>
      </c>
      <c r="G66" s="23" t="s">
        <v>85</v>
      </c>
      <c r="H66" s="24">
        <v>34</v>
      </c>
      <c r="I66" s="24">
        <v>14</v>
      </c>
      <c r="J66" s="25">
        <f t="shared" si="18"/>
        <v>48</v>
      </c>
      <c r="K66" s="24">
        <v>0</v>
      </c>
      <c r="L66" s="26">
        <f t="shared" si="19"/>
        <v>70.833333333333343</v>
      </c>
      <c r="M66" s="26">
        <f t="shared" si="20"/>
        <v>100</v>
      </c>
      <c r="N66" s="23"/>
      <c r="O66" s="24"/>
      <c r="P66" s="24"/>
      <c r="Q66" s="24"/>
      <c r="R66" s="25"/>
      <c r="S66" s="24"/>
      <c r="T66" s="25"/>
      <c r="U66" s="25">
        <v>1</v>
      </c>
      <c r="V66" s="25"/>
      <c r="W66" s="27"/>
      <c r="X66" s="28"/>
      <c r="Y66" s="29"/>
    </row>
    <row r="67" spans="1:25" ht="20.100000000000001" customHeight="1">
      <c r="A67" s="134"/>
      <c r="B67" s="134"/>
      <c r="C67" s="137"/>
      <c r="D67" s="21" t="s">
        <v>62</v>
      </c>
      <c r="E67" s="21"/>
      <c r="F67" s="47">
        <f>F66+1</f>
        <v>6</v>
      </c>
      <c r="G67" s="23" t="s">
        <v>154</v>
      </c>
      <c r="H67" s="24">
        <v>44</v>
      </c>
      <c r="I67" s="24">
        <v>1</v>
      </c>
      <c r="J67" s="25">
        <f t="shared" si="18"/>
        <v>45</v>
      </c>
      <c r="K67" s="24">
        <v>0</v>
      </c>
      <c r="L67" s="26">
        <f t="shared" si="19"/>
        <v>97.777777777777771</v>
      </c>
      <c r="M67" s="26">
        <f t="shared" si="20"/>
        <v>100</v>
      </c>
      <c r="N67" s="23"/>
      <c r="O67" s="24"/>
      <c r="P67" s="24"/>
      <c r="Q67" s="24"/>
      <c r="R67" s="25"/>
      <c r="S67" s="24"/>
      <c r="T67" s="25"/>
      <c r="U67" s="25">
        <v>1</v>
      </c>
      <c r="V67" s="25"/>
      <c r="W67" s="27"/>
      <c r="X67" s="28"/>
      <c r="Y67" s="29"/>
    </row>
    <row r="68" spans="1:25" ht="20.100000000000001" customHeight="1">
      <c r="A68" s="141">
        <v>6</v>
      </c>
      <c r="B68" s="141" t="s">
        <v>80</v>
      </c>
      <c r="C68" s="139">
        <v>6</v>
      </c>
      <c r="D68" s="151" t="s">
        <v>81</v>
      </c>
      <c r="E68" s="21"/>
      <c r="F68" s="47">
        <f>F22+1</f>
        <v>19</v>
      </c>
      <c r="G68" s="23" t="s">
        <v>154</v>
      </c>
      <c r="H68" s="24">
        <v>47</v>
      </c>
      <c r="I68" s="24">
        <v>12</v>
      </c>
      <c r="J68" s="25">
        <f t="shared" si="18"/>
        <v>59</v>
      </c>
      <c r="K68" s="24">
        <v>0</v>
      </c>
      <c r="L68" s="26">
        <f t="shared" si="19"/>
        <v>79.66101694915254</v>
      </c>
      <c r="M68" s="26">
        <f t="shared" si="20"/>
        <v>100</v>
      </c>
      <c r="N68" s="23"/>
      <c r="O68" s="24"/>
      <c r="P68" s="24"/>
      <c r="Q68" s="24"/>
      <c r="R68" s="25"/>
      <c r="S68" s="24"/>
      <c r="T68" s="25"/>
      <c r="U68" s="25">
        <v>1</v>
      </c>
      <c r="V68" s="25"/>
      <c r="W68" s="27"/>
      <c r="X68" s="28"/>
      <c r="Y68" s="29"/>
    </row>
    <row r="69" spans="1:25" ht="20.100000000000001" customHeight="1">
      <c r="A69" s="148"/>
      <c r="B69" s="148"/>
      <c r="C69" s="139"/>
      <c r="D69" s="151"/>
      <c r="E69" s="21"/>
      <c r="F69" s="47">
        <f t="shared" ref="F69:F85" si="21">F68+1</f>
        <v>20</v>
      </c>
      <c r="G69" s="23" t="s">
        <v>63</v>
      </c>
      <c r="H69" s="24">
        <v>47</v>
      </c>
      <c r="I69" s="24">
        <v>10</v>
      </c>
      <c r="J69" s="25">
        <f t="shared" si="18"/>
        <v>57</v>
      </c>
      <c r="K69" s="24">
        <v>4</v>
      </c>
      <c r="L69" s="26">
        <f t="shared" si="19"/>
        <v>77.049180327868854</v>
      </c>
      <c r="M69" s="26">
        <f t="shared" si="20"/>
        <v>93.442622950819683</v>
      </c>
      <c r="N69" s="23"/>
      <c r="O69" s="24"/>
      <c r="P69" s="24"/>
      <c r="Q69" s="24"/>
      <c r="R69" s="25"/>
      <c r="S69" s="24"/>
      <c r="T69" s="25"/>
      <c r="U69" s="25">
        <v>1</v>
      </c>
      <c r="V69" s="25"/>
      <c r="W69" s="27"/>
      <c r="X69" s="28"/>
      <c r="Y69" s="29"/>
    </row>
    <row r="70" spans="1:25" ht="20.100000000000001" customHeight="1">
      <c r="A70" s="142"/>
      <c r="B70" s="142"/>
      <c r="C70" s="139"/>
      <c r="D70" s="151"/>
      <c r="E70" s="21"/>
      <c r="F70" s="47">
        <f t="shared" si="21"/>
        <v>21</v>
      </c>
      <c r="G70" s="23" t="s">
        <v>118</v>
      </c>
      <c r="H70" s="24">
        <v>35</v>
      </c>
      <c r="I70" s="24">
        <v>22</v>
      </c>
      <c r="J70" s="25">
        <f t="shared" si="18"/>
        <v>57</v>
      </c>
      <c r="K70" s="24">
        <v>2</v>
      </c>
      <c r="L70" s="26">
        <f t="shared" si="19"/>
        <v>59.322033898305079</v>
      </c>
      <c r="M70" s="26">
        <f t="shared" si="20"/>
        <v>96.610169491525426</v>
      </c>
      <c r="N70" s="23"/>
      <c r="O70" s="24"/>
      <c r="P70" s="24"/>
      <c r="Q70" s="24"/>
      <c r="R70" s="25"/>
      <c r="S70" s="24"/>
      <c r="T70" s="25"/>
      <c r="U70" s="25">
        <v>1</v>
      </c>
      <c r="V70" s="25"/>
      <c r="W70" s="27"/>
      <c r="X70" s="28"/>
      <c r="Y70" s="29"/>
    </row>
    <row r="71" spans="1:25" ht="27" customHeight="1">
      <c r="A71" s="46">
        <v>7</v>
      </c>
      <c r="B71" s="19" t="s">
        <v>155</v>
      </c>
      <c r="C71" s="19">
        <v>7</v>
      </c>
      <c r="D71" s="21" t="s">
        <v>156</v>
      </c>
      <c r="E71" s="21"/>
      <c r="F71" s="47">
        <f t="shared" si="21"/>
        <v>22</v>
      </c>
      <c r="G71" s="38" t="s">
        <v>63</v>
      </c>
      <c r="H71" s="30">
        <v>53</v>
      </c>
      <c r="I71" s="30">
        <v>20</v>
      </c>
      <c r="J71" s="25">
        <f t="shared" si="18"/>
        <v>73</v>
      </c>
      <c r="K71" s="24">
        <v>0</v>
      </c>
      <c r="L71" s="26">
        <f t="shared" si="19"/>
        <v>72.602739726027394</v>
      </c>
      <c r="M71" s="26">
        <f t="shared" si="20"/>
        <v>100</v>
      </c>
      <c r="N71" s="23"/>
      <c r="O71" s="24"/>
      <c r="P71" s="24"/>
      <c r="Q71" s="24"/>
      <c r="R71" s="25"/>
      <c r="S71" s="24"/>
      <c r="T71" s="25"/>
      <c r="U71" s="25">
        <v>1</v>
      </c>
      <c r="V71" s="25"/>
      <c r="W71" s="27"/>
      <c r="X71" s="28"/>
      <c r="Y71" s="29"/>
    </row>
    <row r="72" spans="1:25" ht="20.100000000000001" customHeight="1">
      <c r="A72" s="141">
        <v>8</v>
      </c>
      <c r="B72" s="141" t="s">
        <v>93</v>
      </c>
      <c r="C72" s="19">
        <v>8</v>
      </c>
      <c r="D72" s="21" t="s">
        <v>96</v>
      </c>
      <c r="E72" s="21"/>
      <c r="F72" s="47">
        <f t="shared" si="21"/>
        <v>23</v>
      </c>
      <c r="G72" s="38" t="s">
        <v>71</v>
      </c>
      <c r="H72" s="30">
        <v>65</v>
      </c>
      <c r="I72" s="30">
        <v>27</v>
      </c>
      <c r="J72" s="25">
        <f t="shared" si="18"/>
        <v>92</v>
      </c>
      <c r="K72" s="24">
        <v>2</v>
      </c>
      <c r="L72" s="26">
        <f t="shared" si="19"/>
        <v>69.148936170212778</v>
      </c>
      <c r="M72" s="26">
        <f t="shared" si="20"/>
        <v>97.872340425531917</v>
      </c>
      <c r="N72" s="23"/>
      <c r="O72" s="24"/>
      <c r="P72" s="24"/>
      <c r="Q72" s="24"/>
      <c r="R72" s="25"/>
      <c r="S72" s="24"/>
      <c r="T72" s="25"/>
      <c r="U72" s="25"/>
      <c r="V72" s="25"/>
      <c r="W72" s="27"/>
      <c r="X72" s="28"/>
      <c r="Y72" s="29"/>
    </row>
    <row r="73" spans="1:25" ht="20.100000000000001" customHeight="1">
      <c r="A73" s="148"/>
      <c r="B73" s="148"/>
      <c r="C73" s="19">
        <v>9</v>
      </c>
      <c r="D73" s="21" t="s">
        <v>98</v>
      </c>
      <c r="E73" s="21"/>
      <c r="F73" s="47">
        <f t="shared" si="21"/>
        <v>24</v>
      </c>
      <c r="G73" s="23" t="s">
        <v>154</v>
      </c>
      <c r="H73" s="24">
        <v>45</v>
      </c>
      <c r="I73" s="24">
        <v>33</v>
      </c>
      <c r="J73" s="25">
        <f t="shared" si="18"/>
        <v>78</v>
      </c>
      <c r="K73" s="24">
        <v>0</v>
      </c>
      <c r="L73" s="26">
        <f t="shared" si="19"/>
        <v>57.692307692307686</v>
      </c>
      <c r="M73" s="26">
        <f t="shared" si="20"/>
        <v>100</v>
      </c>
      <c r="N73" s="23"/>
      <c r="O73" s="24"/>
      <c r="P73" s="24"/>
      <c r="Q73" s="24"/>
      <c r="R73" s="25"/>
      <c r="S73" s="24"/>
      <c r="T73" s="25"/>
      <c r="U73" s="25"/>
      <c r="V73" s="25"/>
      <c r="W73" s="27"/>
      <c r="X73" s="28"/>
      <c r="Y73" s="29"/>
    </row>
    <row r="74" spans="1:25" ht="20.100000000000001" customHeight="1">
      <c r="A74" s="148"/>
      <c r="B74" s="148"/>
      <c r="C74" s="141">
        <v>10</v>
      </c>
      <c r="D74" s="164" t="s">
        <v>101</v>
      </c>
      <c r="E74" s="21"/>
      <c r="F74" s="47">
        <f t="shared" si="21"/>
        <v>25</v>
      </c>
      <c r="G74" s="23" t="s">
        <v>157</v>
      </c>
      <c r="H74" s="30">
        <v>51</v>
      </c>
      <c r="I74" s="30">
        <v>36</v>
      </c>
      <c r="J74" s="25">
        <f t="shared" si="18"/>
        <v>87</v>
      </c>
      <c r="K74" s="30">
        <v>0</v>
      </c>
      <c r="L74" s="26">
        <f t="shared" si="19"/>
        <v>58.620689655172406</v>
      </c>
      <c r="M74" s="26">
        <f t="shared" si="20"/>
        <v>100</v>
      </c>
      <c r="N74" s="23"/>
      <c r="O74" s="30"/>
      <c r="P74" s="30"/>
      <c r="Q74" s="30"/>
      <c r="R74" s="25"/>
      <c r="S74" s="30"/>
      <c r="T74" s="25"/>
      <c r="U74" s="25"/>
      <c r="V74" s="25"/>
      <c r="W74" s="27"/>
      <c r="X74" s="28"/>
      <c r="Y74" s="29"/>
    </row>
    <row r="75" spans="1:25" ht="20.100000000000001" customHeight="1">
      <c r="A75" s="148"/>
      <c r="B75" s="148"/>
      <c r="C75" s="142"/>
      <c r="D75" s="165"/>
      <c r="E75" s="21"/>
      <c r="F75" s="47">
        <f t="shared" si="21"/>
        <v>26</v>
      </c>
      <c r="G75" s="23" t="s">
        <v>34</v>
      </c>
      <c r="H75" s="30">
        <v>54</v>
      </c>
      <c r="I75" s="30">
        <v>37</v>
      </c>
      <c r="J75" s="25">
        <f t="shared" si="18"/>
        <v>91</v>
      </c>
      <c r="K75" s="24">
        <v>2</v>
      </c>
      <c r="L75" s="26">
        <f t="shared" si="19"/>
        <v>58.064516129032263</v>
      </c>
      <c r="M75" s="26">
        <f t="shared" si="20"/>
        <v>97.849462365591393</v>
      </c>
      <c r="N75" s="23"/>
      <c r="O75" s="24"/>
      <c r="P75" s="24"/>
      <c r="Q75" s="24"/>
      <c r="R75" s="25"/>
      <c r="S75" s="24"/>
      <c r="T75" s="25"/>
      <c r="U75" s="25"/>
      <c r="V75" s="25"/>
      <c r="W75" s="27"/>
      <c r="X75" s="28"/>
      <c r="Y75" s="29"/>
    </row>
    <row r="76" spans="1:25" ht="20.100000000000001" customHeight="1">
      <c r="A76" s="142"/>
      <c r="B76" s="142"/>
      <c r="C76" s="19">
        <v>11</v>
      </c>
      <c r="D76" s="21" t="s">
        <v>109</v>
      </c>
      <c r="E76" s="21"/>
      <c r="F76" s="47">
        <f t="shared" si="21"/>
        <v>27</v>
      </c>
      <c r="G76" s="23" t="s">
        <v>82</v>
      </c>
      <c r="H76" s="30">
        <v>61</v>
      </c>
      <c r="I76" s="30">
        <v>32</v>
      </c>
      <c r="J76" s="25">
        <f t="shared" si="18"/>
        <v>93</v>
      </c>
      <c r="K76" s="24">
        <v>0</v>
      </c>
      <c r="L76" s="26">
        <f t="shared" si="19"/>
        <v>65.591397849462368</v>
      </c>
      <c r="M76" s="26">
        <f t="shared" si="20"/>
        <v>100</v>
      </c>
      <c r="N76" s="23"/>
      <c r="O76" s="24"/>
      <c r="P76" s="24"/>
      <c r="Q76" s="24"/>
      <c r="R76" s="25"/>
      <c r="S76" s="24"/>
      <c r="T76" s="25"/>
      <c r="U76" s="25"/>
      <c r="V76" s="25"/>
      <c r="W76" s="27"/>
      <c r="X76" s="28"/>
      <c r="Y76" s="29"/>
    </row>
    <row r="77" spans="1:25" ht="20.100000000000001" customHeight="1">
      <c r="A77" s="141">
        <v>9</v>
      </c>
      <c r="B77" s="141" t="s">
        <v>112</v>
      </c>
      <c r="C77" s="19">
        <v>12</v>
      </c>
      <c r="D77" s="21" t="s">
        <v>113</v>
      </c>
      <c r="E77" s="21"/>
      <c r="F77" s="47">
        <f t="shared" si="21"/>
        <v>28</v>
      </c>
      <c r="G77" s="23" t="s">
        <v>108</v>
      </c>
      <c r="H77" s="30">
        <v>29</v>
      </c>
      <c r="I77" s="30">
        <v>2</v>
      </c>
      <c r="J77" s="25">
        <f t="shared" si="18"/>
        <v>31</v>
      </c>
      <c r="K77" s="24">
        <v>3</v>
      </c>
      <c r="L77" s="26">
        <f t="shared" si="19"/>
        <v>85.294117647058826</v>
      </c>
      <c r="M77" s="26">
        <f t="shared" si="20"/>
        <v>91.17647058823529</v>
      </c>
      <c r="N77" s="23"/>
      <c r="O77" s="24"/>
      <c r="P77" s="24"/>
      <c r="Q77" s="24"/>
      <c r="R77" s="25"/>
      <c r="S77" s="24"/>
      <c r="T77" s="25"/>
      <c r="U77" s="25"/>
      <c r="V77" s="25"/>
      <c r="W77" s="27"/>
      <c r="X77" s="28"/>
      <c r="Y77" s="29"/>
    </row>
    <row r="78" spans="1:25" ht="20.100000000000001" customHeight="1">
      <c r="A78" s="148"/>
      <c r="B78" s="148"/>
      <c r="C78" s="139">
        <v>13</v>
      </c>
      <c r="D78" s="151" t="s">
        <v>112</v>
      </c>
      <c r="E78" s="21"/>
      <c r="F78" s="47">
        <f t="shared" si="21"/>
        <v>29</v>
      </c>
      <c r="G78" s="23" t="s">
        <v>60</v>
      </c>
      <c r="H78" s="30">
        <v>35</v>
      </c>
      <c r="I78" s="30">
        <v>10</v>
      </c>
      <c r="J78" s="25">
        <f t="shared" si="18"/>
        <v>45</v>
      </c>
      <c r="K78" s="24">
        <v>1</v>
      </c>
      <c r="L78" s="26">
        <f t="shared" si="19"/>
        <v>76.08695652173914</v>
      </c>
      <c r="M78" s="26">
        <f t="shared" si="20"/>
        <v>97.826086956521735</v>
      </c>
      <c r="N78" s="23"/>
      <c r="O78" s="24"/>
      <c r="P78" s="24"/>
      <c r="Q78" s="24"/>
      <c r="R78" s="25"/>
      <c r="S78" s="24"/>
      <c r="T78" s="25"/>
      <c r="U78" s="25"/>
      <c r="V78" s="25"/>
      <c r="W78" s="27"/>
      <c r="X78" s="28"/>
      <c r="Y78" s="29"/>
    </row>
    <row r="79" spans="1:25" ht="20.100000000000001" customHeight="1">
      <c r="A79" s="148"/>
      <c r="B79" s="148"/>
      <c r="C79" s="139"/>
      <c r="D79" s="151"/>
      <c r="E79" s="21"/>
      <c r="F79" s="47">
        <f t="shared" si="21"/>
        <v>30</v>
      </c>
      <c r="G79" s="23" t="s">
        <v>158</v>
      </c>
      <c r="H79" s="30">
        <v>39</v>
      </c>
      <c r="I79" s="30">
        <v>28</v>
      </c>
      <c r="J79" s="25">
        <f t="shared" si="18"/>
        <v>67</v>
      </c>
      <c r="K79" s="24">
        <v>7</v>
      </c>
      <c r="L79" s="26">
        <f t="shared" si="19"/>
        <v>52.702702702702695</v>
      </c>
      <c r="M79" s="26">
        <f t="shared" si="20"/>
        <v>90.540540540540533</v>
      </c>
      <c r="N79" s="23"/>
      <c r="O79" s="24"/>
      <c r="P79" s="24"/>
      <c r="Q79" s="24"/>
      <c r="R79" s="25"/>
      <c r="S79" s="24"/>
      <c r="T79" s="25"/>
      <c r="U79" s="25">
        <v>1</v>
      </c>
      <c r="V79" s="25"/>
      <c r="W79" s="27"/>
      <c r="X79" s="28"/>
      <c r="Y79" s="29"/>
    </row>
    <row r="80" spans="1:25" ht="20.100000000000001" customHeight="1">
      <c r="A80" s="142"/>
      <c r="B80" s="142"/>
      <c r="C80" s="19">
        <v>14</v>
      </c>
      <c r="D80" s="21" t="s">
        <v>122</v>
      </c>
      <c r="E80" s="21"/>
      <c r="F80" s="47">
        <f t="shared" si="21"/>
        <v>31</v>
      </c>
      <c r="G80" s="23" t="s">
        <v>87</v>
      </c>
      <c r="H80" s="30">
        <v>33</v>
      </c>
      <c r="I80" s="30">
        <v>17</v>
      </c>
      <c r="J80" s="25">
        <f t="shared" si="18"/>
        <v>50</v>
      </c>
      <c r="K80" s="24">
        <v>1</v>
      </c>
      <c r="L80" s="26">
        <f t="shared" si="19"/>
        <v>64.705882352941174</v>
      </c>
      <c r="M80" s="26">
        <f t="shared" si="20"/>
        <v>98.039215686274503</v>
      </c>
      <c r="N80" s="23"/>
      <c r="O80" s="24"/>
      <c r="P80" s="24"/>
      <c r="Q80" s="24"/>
      <c r="R80" s="25"/>
      <c r="S80" s="24"/>
      <c r="T80" s="25"/>
      <c r="U80" s="25">
        <v>1</v>
      </c>
      <c r="V80" s="25"/>
      <c r="W80" s="27"/>
      <c r="X80" s="28"/>
      <c r="Y80" s="29"/>
    </row>
    <row r="81" spans="1:25" ht="20.100000000000001" customHeight="1">
      <c r="A81" s="133">
        <v>10</v>
      </c>
      <c r="B81" s="133" t="s">
        <v>126</v>
      </c>
      <c r="C81" s="139">
        <v>15</v>
      </c>
      <c r="D81" s="131" t="s">
        <v>133</v>
      </c>
      <c r="E81" s="21"/>
      <c r="F81" s="47">
        <f t="shared" si="21"/>
        <v>32</v>
      </c>
      <c r="G81" s="23" t="s">
        <v>83</v>
      </c>
      <c r="H81" s="30">
        <v>65</v>
      </c>
      <c r="I81" s="30">
        <v>3</v>
      </c>
      <c r="J81" s="25">
        <f t="shared" si="18"/>
        <v>68</v>
      </c>
      <c r="K81" s="24">
        <v>31</v>
      </c>
      <c r="L81" s="26">
        <f t="shared" si="19"/>
        <v>65.656565656565661</v>
      </c>
      <c r="M81" s="26">
        <f t="shared" si="20"/>
        <v>68.686868686868678</v>
      </c>
      <c r="N81" s="23"/>
      <c r="O81" s="24"/>
      <c r="P81" s="24"/>
      <c r="Q81" s="25"/>
      <c r="R81" s="25"/>
      <c r="S81" s="24"/>
      <c r="T81" s="25"/>
      <c r="U81" s="25">
        <v>1</v>
      </c>
      <c r="V81" s="25"/>
      <c r="W81" s="27"/>
      <c r="X81" s="28"/>
      <c r="Y81" s="29"/>
    </row>
    <row r="82" spans="1:25" ht="20.100000000000001" customHeight="1">
      <c r="A82" s="134"/>
      <c r="B82" s="134"/>
      <c r="C82" s="139"/>
      <c r="D82" s="131"/>
      <c r="E82" s="21"/>
      <c r="F82" s="47">
        <f t="shared" si="21"/>
        <v>33</v>
      </c>
      <c r="G82" s="23" t="s">
        <v>159</v>
      </c>
      <c r="H82" s="30">
        <v>72</v>
      </c>
      <c r="I82" s="30">
        <v>16</v>
      </c>
      <c r="J82" s="25">
        <f t="shared" si="18"/>
        <v>88</v>
      </c>
      <c r="K82" s="24">
        <v>10</v>
      </c>
      <c r="L82" s="26">
        <f t="shared" si="19"/>
        <v>73.469387755102048</v>
      </c>
      <c r="M82" s="26">
        <f t="shared" si="20"/>
        <v>89.795918367346943</v>
      </c>
      <c r="N82" s="23"/>
      <c r="O82" s="24"/>
      <c r="P82" s="24"/>
      <c r="Q82" s="24"/>
      <c r="R82" s="25"/>
      <c r="S82" s="24"/>
      <c r="T82" s="25"/>
      <c r="U82" s="25">
        <v>1</v>
      </c>
      <c r="V82" s="25"/>
      <c r="W82" s="27"/>
      <c r="X82" s="28"/>
      <c r="Y82" s="29"/>
    </row>
    <row r="83" spans="1:25" ht="20.100000000000001" customHeight="1">
      <c r="A83" s="141">
        <v>11</v>
      </c>
      <c r="B83" s="141" t="s">
        <v>138</v>
      </c>
      <c r="C83" s="139">
        <v>16</v>
      </c>
      <c r="D83" s="151" t="s">
        <v>139</v>
      </c>
      <c r="E83" s="21"/>
      <c r="F83" s="47">
        <f t="shared" si="21"/>
        <v>34</v>
      </c>
      <c r="G83" s="72" t="s">
        <v>160</v>
      </c>
      <c r="H83" s="30">
        <v>19</v>
      </c>
      <c r="I83" s="30">
        <v>6</v>
      </c>
      <c r="J83" s="25">
        <f t="shared" si="18"/>
        <v>25</v>
      </c>
      <c r="K83" s="30">
        <v>17</v>
      </c>
      <c r="L83" s="26">
        <f t="shared" si="19"/>
        <v>45.238095238095241</v>
      </c>
      <c r="M83" s="26">
        <f t="shared" si="20"/>
        <v>59.523809523809526</v>
      </c>
      <c r="N83" s="23"/>
      <c r="O83" s="30"/>
      <c r="P83" s="30"/>
      <c r="Q83" s="30"/>
      <c r="R83" s="25"/>
      <c r="S83" s="30"/>
      <c r="T83" s="25"/>
      <c r="U83" s="25"/>
      <c r="V83" s="25"/>
      <c r="W83" s="27"/>
      <c r="X83" s="28"/>
      <c r="Y83" s="29"/>
    </row>
    <row r="84" spans="1:25" ht="20.100000000000001" customHeight="1">
      <c r="A84" s="148"/>
      <c r="B84" s="148"/>
      <c r="C84" s="139"/>
      <c r="D84" s="151"/>
      <c r="E84" s="21"/>
      <c r="F84" s="47">
        <f t="shared" si="21"/>
        <v>35</v>
      </c>
      <c r="G84" s="72" t="s">
        <v>161</v>
      </c>
      <c r="H84" s="30">
        <v>23</v>
      </c>
      <c r="I84" s="30">
        <v>15</v>
      </c>
      <c r="J84" s="25">
        <f t="shared" si="18"/>
        <v>38</v>
      </c>
      <c r="K84" s="30">
        <v>15</v>
      </c>
      <c r="L84" s="26">
        <f t="shared" si="19"/>
        <v>43.39622641509434</v>
      </c>
      <c r="M84" s="26">
        <f t="shared" si="20"/>
        <v>71.698113207547166</v>
      </c>
      <c r="N84" s="23"/>
      <c r="O84" s="30"/>
      <c r="P84" s="30"/>
      <c r="Q84" s="30"/>
      <c r="R84" s="25"/>
      <c r="S84" s="30"/>
      <c r="T84" s="25"/>
      <c r="U84" s="25">
        <v>1</v>
      </c>
      <c r="V84" s="25"/>
      <c r="W84" s="27"/>
      <c r="X84" s="28"/>
      <c r="Y84" s="29"/>
    </row>
    <row r="85" spans="1:25" ht="20.100000000000001" customHeight="1">
      <c r="A85" s="142"/>
      <c r="B85" s="142"/>
      <c r="C85" s="19">
        <v>17</v>
      </c>
      <c r="D85" s="21" t="s">
        <v>146</v>
      </c>
      <c r="E85" s="32" t="s">
        <v>50</v>
      </c>
      <c r="F85" s="47">
        <f t="shared" si="21"/>
        <v>36</v>
      </c>
      <c r="G85" s="72" t="s">
        <v>162</v>
      </c>
      <c r="H85" s="30">
        <v>18</v>
      </c>
      <c r="I85" s="30">
        <v>9</v>
      </c>
      <c r="J85" s="25">
        <f t="shared" si="18"/>
        <v>27</v>
      </c>
      <c r="K85" s="30">
        <v>2</v>
      </c>
      <c r="L85" s="26">
        <f t="shared" si="19"/>
        <v>62.068965517241381</v>
      </c>
      <c r="M85" s="26">
        <f t="shared" si="20"/>
        <v>93.103448275862064</v>
      </c>
      <c r="N85" s="23"/>
      <c r="O85" s="30"/>
      <c r="P85" s="30"/>
      <c r="Q85" s="30"/>
      <c r="R85" s="25"/>
      <c r="S85" s="30"/>
      <c r="T85" s="25"/>
      <c r="U85" s="25">
        <v>1</v>
      </c>
      <c r="V85" s="25"/>
      <c r="W85" s="27"/>
      <c r="X85" s="28"/>
      <c r="Y85" s="29"/>
    </row>
    <row r="86" spans="1:25" ht="20.100000000000001" customHeight="1">
      <c r="A86" s="73"/>
      <c r="B86" s="36" t="s">
        <v>69</v>
      </c>
      <c r="C86" s="74"/>
      <c r="D86" s="20" t="s">
        <v>163</v>
      </c>
      <c r="E86" s="37" t="s">
        <v>50</v>
      </c>
      <c r="F86" s="35">
        <v>27</v>
      </c>
      <c r="G86" s="38" t="s">
        <v>164</v>
      </c>
      <c r="H86" s="24"/>
      <c r="I86" s="24"/>
      <c r="J86" s="25">
        <v>46</v>
      </c>
      <c r="K86" s="24">
        <v>0</v>
      </c>
      <c r="L86" s="26" t="e">
        <f t="shared" si="19"/>
        <v>#DIV/0!</v>
      </c>
      <c r="M86" s="26" t="e">
        <f t="shared" si="20"/>
        <v>#DIV/0!</v>
      </c>
      <c r="N86" s="23"/>
      <c r="O86" s="30"/>
      <c r="P86" s="30"/>
      <c r="Q86" s="25"/>
      <c r="R86" s="25"/>
      <c r="S86" s="24"/>
      <c r="T86" s="25">
        <v>1</v>
      </c>
      <c r="U86" s="25">
        <v>1</v>
      </c>
      <c r="V86" s="25"/>
      <c r="W86" s="27"/>
      <c r="X86" s="28">
        <f>W86/J86</f>
        <v>0</v>
      </c>
      <c r="Y86" s="29"/>
    </row>
    <row r="87" spans="1:25" ht="20.100000000000001" customHeight="1">
      <c r="A87" s="155"/>
      <c r="B87" s="133" t="s">
        <v>93</v>
      </c>
      <c r="C87" s="40"/>
      <c r="D87" s="21" t="s">
        <v>165</v>
      </c>
      <c r="E87" s="32" t="s">
        <v>50</v>
      </c>
      <c r="F87" s="41"/>
      <c r="G87" s="23"/>
      <c r="H87" s="24"/>
      <c r="I87" s="24"/>
      <c r="J87" s="25"/>
      <c r="K87" s="24"/>
      <c r="L87" s="26"/>
      <c r="M87" s="26"/>
      <c r="N87" s="23"/>
      <c r="O87" s="30"/>
      <c r="P87" s="30"/>
      <c r="Q87" s="30"/>
      <c r="R87" s="25"/>
      <c r="S87" s="24"/>
      <c r="T87" s="25"/>
      <c r="U87" s="25"/>
      <c r="V87" s="25"/>
      <c r="W87" s="27"/>
      <c r="X87" s="28"/>
      <c r="Y87" s="29"/>
    </row>
    <row r="88" spans="1:25" ht="20.100000000000001" customHeight="1">
      <c r="A88" s="156"/>
      <c r="B88" s="140"/>
      <c r="C88" s="40"/>
      <c r="D88" s="21" t="s">
        <v>166</v>
      </c>
      <c r="E88" s="32" t="s">
        <v>50</v>
      </c>
      <c r="F88" s="41"/>
      <c r="G88" s="23"/>
      <c r="H88" s="24"/>
      <c r="I88" s="24"/>
      <c r="J88" s="25"/>
      <c r="K88" s="24"/>
      <c r="L88" s="26"/>
      <c r="M88" s="26"/>
      <c r="N88" s="23"/>
      <c r="O88" s="30"/>
      <c r="P88" s="30"/>
      <c r="Q88" s="30"/>
      <c r="R88" s="25"/>
      <c r="S88" s="24"/>
      <c r="T88" s="25"/>
      <c r="U88" s="25"/>
      <c r="V88" s="25"/>
      <c r="W88" s="27"/>
      <c r="X88" s="28"/>
      <c r="Y88" s="29"/>
    </row>
    <row r="89" spans="1:25" ht="20.100000000000001" customHeight="1">
      <c r="A89" s="156"/>
      <c r="B89" s="140"/>
      <c r="C89" s="40"/>
      <c r="D89" s="21" t="s">
        <v>167</v>
      </c>
      <c r="E89" s="32"/>
      <c r="F89" s="41"/>
      <c r="G89" s="38" t="s">
        <v>168</v>
      </c>
      <c r="H89" s="24"/>
      <c r="I89" s="24"/>
      <c r="J89" s="25"/>
      <c r="K89" s="24"/>
      <c r="L89" s="26"/>
      <c r="M89" s="26"/>
      <c r="N89" s="23"/>
      <c r="O89" s="30"/>
      <c r="P89" s="30"/>
      <c r="Q89" s="30"/>
      <c r="R89" s="25"/>
      <c r="S89" s="24"/>
      <c r="T89" s="25"/>
      <c r="U89" s="25"/>
      <c r="V89" s="25"/>
      <c r="W89" s="27"/>
      <c r="X89" s="28"/>
      <c r="Y89" s="29"/>
    </row>
    <row r="90" spans="1:25" ht="20.100000000000001" customHeight="1">
      <c r="A90" s="156"/>
      <c r="B90" s="140"/>
      <c r="C90" s="40"/>
      <c r="D90" s="21" t="s">
        <v>169</v>
      </c>
      <c r="E90" s="32"/>
      <c r="F90" s="41"/>
      <c r="G90" s="38" t="s">
        <v>168</v>
      </c>
      <c r="H90" s="24"/>
      <c r="I90" s="24"/>
      <c r="J90" s="25"/>
      <c r="K90" s="24"/>
      <c r="L90" s="26"/>
      <c r="M90" s="26"/>
      <c r="N90" s="23"/>
      <c r="O90" s="30"/>
      <c r="P90" s="30"/>
      <c r="Q90" s="30"/>
      <c r="R90" s="25"/>
      <c r="S90" s="24"/>
      <c r="T90" s="25"/>
      <c r="U90" s="25"/>
      <c r="V90" s="25"/>
      <c r="W90" s="27"/>
      <c r="X90" s="28"/>
      <c r="Y90" s="29"/>
    </row>
    <row r="91" spans="1:25" ht="20.100000000000001" customHeight="1">
      <c r="A91" s="157"/>
      <c r="B91" s="134"/>
      <c r="C91" s="40"/>
      <c r="D91" s="21" t="s">
        <v>170</v>
      </c>
      <c r="E91" s="32"/>
      <c r="F91" s="41"/>
      <c r="G91" s="38" t="s">
        <v>168</v>
      </c>
      <c r="H91" s="24"/>
      <c r="I91" s="24"/>
      <c r="J91" s="25"/>
      <c r="K91" s="24"/>
      <c r="L91" s="26"/>
      <c r="M91" s="26"/>
      <c r="N91" s="23"/>
      <c r="O91" s="30"/>
      <c r="P91" s="30"/>
      <c r="Q91" s="30"/>
      <c r="R91" s="25"/>
      <c r="S91" s="24"/>
      <c r="T91" s="25"/>
      <c r="U91" s="25"/>
      <c r="V91" s="25"/>
      <c r="W91" s="27"/>
      <c r="X91" s="28"/>
      <c r="Y91" s="29"/>
    </row>
    <row r="92" spans="1:25" ht="20.100000000000001" customHeight="1">
      <c r="A92" s="46"/>
      <c r="B92" s="36" t="s">
        <v>80</v>
      </c>
      <c r="C92" s="19"/>
      <c r="D92" s="21" t="s">
        <v>81</v>
      </c>
      <c r="E92" s="21"/>
      <c r="F92" s="47"/>
      <c r="G92" s="23"/>
      <c r="H92" s="24"/>
      <c r="I92" s="24"/>
      <c r="J92" s="25"/>
      <c r="K92" s="24">
        <v>0</v>
      </c>
      <c r="L92" s="26" t="e">
        <f>H92/(H92+I92+K92)*100</f>
        <v>#DIV/0!</v>
      </c>
      <c r="M92" s="26" t="e">
        <f>SUM(H92+I92)/SUM(H92+I92+K92)*100</f>
        <v>#DIV/0!</v>
      </c>
      <c r="N92" s="23"/>
      <c r="O92" s="24"/>
      <c r="P92" s="24"/>
      <c r="Q92" s="24"/>
      <c r="R92" s="24"/>
      <c r="S92" s="24"/>
      <c r="T92" s="25"/>
      <c r="U92" s="25"/>
      <c r="V92" s="25"/>
      <c r="W92" s="25"/>
      <c r="X92" s="28"/>
      <c r="Y92" s="29"/>
    </row>
    <row r="93" spans="1:25" ht="20.100000000000001" customHeight="1">
      <c r="A93" s="75" t="s">
        <v>148</v>
      </c>
      <c r="B93" s="76"/>
      <c r="C93" s="76"/>
      <c r="D93" s="76"/>
      <c r="E93" s="76"/>
      <c r="F93" s="77"/>
      <c r="G93" s="78">
        <v>25</v>
      </c>
      <c r="H93" s="78">
        <f>SUM(H60:H85)</f>
        <v>1054</v>
      </c>
      <c r="I93" s="78">
        <f>SUM(I60:I85)</f>
        <v>396</v>
      </c>
      <c r="J93" s="78">
        <f>SUM(J60:J85)</f>
        <v>1403</v>
      </c>
      <c r="K93" s="30">
        <v>1</v>
      </c>
      <c r="L93" s="26">
        <f>H93/(H93+I93+K93)*100</f>
        <v>72.639558924879395</v>
      </c>
      <c r="M93" s="26">
        <f>SUM(H93+I93)/SUM(H93+I93+K93)*100</f>
        <v>99.931082012405241</v>
      </c>
      <c r="N93" s="50"/>
      <c r="O93" s="79"/>
      <c r="P93" s="79"/>
      <c r="Q93" s="78">
        <f>SUM(Q5:Q92)</f>
        <v>0</v>
      </c>
      <c r="R93" s="78">
        <f>SUM(R5:R92)</f>
        <v>102</v>
      </c>
      <c r="S93" s="79"/>
      <c r="T93" s="78">
        <f>SUM(T5:T92)</f>
        <v>43</v>
      </c>
      <c r="U93" s="78">
        <f>SUM(U60:U92)</f>
        <v>15</v>
      </c>
      <c r="V93" s="80"/>
      <c r="W93" s="80">
        <f>SUM(W5:W92)</f>
        <v>-1545</v>
      </c>
      <c r="X93" s="80"/>
      <c r="Y93" s="79"/>
    </row>
    <row r="94" spans="1:25" ht="15.75">
      <c r="Q94" s="163">
        <f>Q93+R93</f>
        <v>102</v>
      </c>
      <c r="R94" s="163"/>
    </row>
  </sheetData>
  <mergeCells count="74">
    <mergeCell ref="E24:E28"/>
    <mergeCell ref="E55:E57"/>
    <mergeCell ref="Q94:R94"/>
    <mergeCell ref="A83:A85"/>
    <mergeCell ref="B83:B85"/>
    <mergeCell ref="C83:C84"/>
    <mergeCell ref="D83:D84"/>
    <mergeCell ref="D74:D75"/>
    <mergeCell ref="C74:C75"/>
    <mergeCell ref="A77:A80"/>
    <mergeCell ref="B77:B80"/>
    <mergeCell ref="C78:C79"/>
    <mergeCell ref="D78:D79"/>
    <mergeCell ref="A81:A82"/>
    <mergeCell ref="B81:B82"/>
    <mergeCell ref="C81:C82"/>
    <mergeCell ref="D81:D82"/>
    <mergeCell ref="A68:A70"/>
    <mergeCell ref="B68:B70"/>
    <mergeCell ref="C68:C70"/>
    <mergeCell ref="D68:D70"/>
    <mergeCell ref="A72:A76"/>
    <mergeCell ref="B72:B76"/>
    <mergeCell ref="C38:C40"/>
    <mergeCell ref="A66:A67"/>
    <mergeCell ref="B66:B67"/>
    <mergeCell ref="C66:C67"/>
    <mergeCell ref="A51:A54"/>
    <mergeCell ref="B51:B54"/>
    <mergeCell ref="A55:A58"/>
    <mergeCell ref="B55:B58"/>
    <mergeCell ref="C55:C57"/>
    <mergeCell ref="A59:D59"/>
    <mergeCell ref="A61:A62"/>
    <mergeCell ref="B61:B62"/>
    <mergeCell ref="C61:C62"/>
    <mergeCell ref="D61:D62"/>
    <mergeCell ref="C24:C28"/>
    <mergeCell ref="D24:D28"/>
    <mergeCell ref="C64:C65"/>
    <mergeCell ref="D64:D65"/>
    <mergeCell ref="C14:C15"/>
    <mergeCell ref="D14:D15"/>
    <mergeCell ref="C31:C32"/>
    <mergeCell ref="D31:D32"/>
    <mergeCell ref="D55:D57"/>
    <mergeCell ref="D38:D40"/>
    <mergeCell ref="C45:C46"/>
    <mergeCell ref="D45:D46"/>
    <mergeCell ref="C48:C50"/>
    <mergeCell ref="D48:D50"/>
    <mergeCell ref="C36:C37"/>
    <mergeCell ref="D36:D37"/>
    <mergeCell ref="G2:T2"/>
    <mergeCell ref="A5:A6"/>
    <mergeCell ref="B5:B6"/>
    <mergeCell ref="A7:A11"/>
    <mergeCell ref="B7:B11"/>
    <mergeCell ref="C8:C10"/>
    <mergeCell ref="D8:D10"/>
    <mergeCell ref="A12:A13"/>
    <mergeCell ref="A14:A18"/>
    <mergeCell ref="B12:B13"/>
    <mergeCell ref="B87:B91"/>
    <mergeCell ref="A87:A91"/>
    <mergeCell ref="A24:A30"/>
    <mergeCell ref="B24:B30"/>
    <mergeCell ref="B14:B18"/>
    <mergeCell ref="A31:A33"/>
    <mergeCell ref="B31:B33"/>
    <mergeCell ref="A43:A50"/>
    <mergeCell ref="B43:B50"/>
    <mergeCell ref="A34:A42"/>
    <mergeCell ref="B34:B42"/>
  </mergeCells>
  <pageMargins left="0.35433070866141736" right="0.19685039370078741" top="0.27559055118110237" bottom="0.19685039370078741" header="0.19685039370078741" footer="0.51181102362204722"/>
  <pageSetup scale="3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RT assessed chart</vt:lpstr>
      <vt:lpstr>RT List assessed base doc</vt:lpstr>
      <vt:lpstr>75 RT follow-up Sani 11 March</vt:lpstr>
      <vt:lpstr>'75 RT follow-up Sani 11 March'!Print_Titles</vt:lpstr>
      <vt:lpstr>'RT assessed chart'!Print_Titles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cp:lastPrinted>2010-03-11T16:50:33Z</cp:lastPrinted>
  <dcterms:created xsi:type="dcterms:W3CDTF">2010-03-11T05:01:57Z</dcterms:created>
  <dcterms:modified xsi:type="dcterms:W3CDTF">2010-03-25T14:03:15Z</dcterms:modified>
</cp:coreProperties>
</file>